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2021" sheetId="37" r:id="rId1"/>
  </sheets>
  <definedNames>
    <definedName name="_xlnm.Print_Titles" localSheetId="0">'2021'!$5:$6</definedName>
    <definedName name="_xlnm.Print_Area" localSheetId="0">'2021'!$A$1:$I$185</definedName>
  </definedNames>
  <calcPr calcId="162913"/>
</workbook>
</file>

<file path=xl/calcChain.xml><?xml version="1.0" encoding="utf-8"?>
<calcChain xmlns="http://schemas.openxmlformats.org/spreadsheetml/2006/main">
  <c r="I185" i="37" l="1"/>
  <c r="H185" i="37"/>
  <c r="G185" i="37"/>
  <c r="I184" i="37"/>
  <c r="H184" i="37"/>
  <c r="G184" i="37"/>
  <c r="I183" i="37"/>
  <c r="H183" i="37"/>
  <c r="G183" i="37"/>
  <c r="I182" i="37"/>
  <c r="H182" i="37"/>
  <c r="G182" i="37"/>
  <c r="I181" i="37"/>
  <c r="H181" i="37"/>
  <c r="G181" i="37"/>
  <c r="I180" i="37"/>
  <c r="H180" i="37"/>
  <c r="G180" i="37"/>
  <c r="I179" i="37"/>
  <c r="H179" i="37"/>
  <c r="G179" i="37"/>
  <c r="I178" i="37"/>
  <c r="H178" i="37"/>
  <c r="G178" i="37"/>
  <c r="I177" i="37"/>
  <c r="H177" i="37"/>
  <c r="G177" i="37"/>
  <c r="I176" i="37"/>
  <c r="H176" i="37"/>
  <c r="G176" i="37"/>
  <c r="I175" i="37"/>
  <c r="H175" i="37"/>
  <c r="G175" i="37"/>
  <c r="I174" i="37"/>
  <c r="H174" i="37"/>
  <c r="G174" i="37"/>
  <c r="I173" i="37"/>
  <c r="H173" i="37"/>
  <c r="G173" i="37"/>
  <c r="I172" i="37"/>
  <c r="H172" i="37"/>
  <c r="G172" i="37"/>
  <c r="I171" i="37"/>
  <c r="H171" i="37"/>
  <c r="G171" i="37"/>
  <c r="I170" i="37"/>
  <c r="H170" i="37"/>
  <c r="G170" i="37"/>
  <c r="I169" i="37"/>
  <c r="H169" i="37"/>
  <c r="G169" i="37"/>
  <c r="I168" i="37"/>
  <c r="H168" i="37"/>
  <c r="G168" i="37"/>
  <c r="I167" i="37"/>
  <c r="H167" i="37"/>
  <c r="G167" i="37"/>
  <c r="I166" i="37"/>
  <c r="H166" i="37"/>
  <c r="G166" i="37"/>
  <c r="I165" i="37"/>
  <c r="H165" i="37"/>
  <c r="G165" i="37"/>
  <c r="I164" i="37"/>
  <c r="H164" i="37"/>
  <c r="G164" i="37"/>
  <c r="I163" i="37"/>
  <c r="H163" i="37"/>
  <c r="G163" i="37"/>
  <c r="I162" i="37"/>
  <c r="H162" i="37"/>
  <c r="G162" i="37"/>
  <c r="I161" i="37"/>
  <c r="H161" i="37"/>
  <c r="G161" i="37"/>
  <c r="I160" i="37"/>
  <c r="H160" i="37"/>
  <c r="G160" i="37"/>
  <c r="I159" i="37"/>
  <c r="H159" i="37"/>
  <c r="G159" i="37"/>
  <c r="I158" i="37"/>
  <c r="H158" i="37"/>
  <c r="G158" i="37"/>
  <c r="I157" i="37"/>
  <c r="H157" i="37"/>
  <c r="G157" i="37"/>
  <c r="I156" i="37"/>
  <c r="H156" i="37"/>
  <c r="G156" i="37"/>
  <c r="I155" i="37"/>
  <c r="H155" i="37"/>
  <c r="G155" i="37"/>
  <c r="I154" i="37"/>
  <c r="H154" i="37"/>
  <c r="G154" i="37"/>
  <c r="I153" i="37"/>
  <c r="H153" i="37"/>
  <c r="G153" i="37"/>
  <c r="I152" i="37"/>
  <c r="H152" i="37"/>
  <c r="G152" i="37"/>
  <c r="I151" i="37"/>
  <c r="H151" i="37"/>
  <c r="G151" i="37"/>
  <c r="I150" i="37"/>
  <c r="H150" i="37"/>
  <c r="G150" i="37"/>
  <c r="I149" i="37"/>
  <c r="H149" i="37"/>
  <c r="G149" i="37"/>
  <c r="I148" i="37"/>
  <c r="H148" i="37"/>
  <c r="G148" i="37"/>
  <c r="I147" i="37"/>
  <c r="H147" i="37"/>
  <c r="G147" i="37"/>
  <c r="I146" i="37"/>
  <c r="H146" i="37"/>
  <c r="G146" i="37"/>
  <c r="I145" i="37"/>
  <c r="H145" i="37"/>
  <c r="G145" i="37"/>
  <c r="I144" i="37"/>
  <c r="H144" i="37"/>
  <c r="G144" i="37"/>
  <c r="I143" i="37"/>
  <c r="H143" i="37"/>
  <c r="G143" i="37"/>
  <c r="I142" i="37"/>
  <c r="H142" i="37"/>
  <c r="G142" i="37"/>
  <c r="I141" i="37"/>
  <c r="H141" i="37"/>
  <c r="G141" i="37"/>
  <c r="I140" i="37"/>
  <c r="H140" i="37"/>
  <c r="G140" i="37"/>
  <c r="I139" i="37"/>
  <c r="H139" i="37"/>
  <c r="G139" i="37"/>
  <c r="I138" i="37"/>
  <c r="H138" i="37"/>
  <c r="G138" i="37"/>
  <c r="I137" i="37"/>
  <c r="H137" i="37"/>
  <c r="G137" i="37"/>
  <c r="I136" i="37"/>
  <c r="H136" i="37"/>
  <c r="G136" i="37"/>
  <c r="I135" i="37"/>
  <c r="H135" i="37"/>
  <c r="G135" i="37"/>
  <c r="I134" i="37"/>
  <c r="H134" i="37"/>
  <c r="G134" i="37"/>
  <c r="I133" i="37"/>
  <c r="H133" i="37"/>
  <c r="G133" i="37"/>
  <c r="I132" i="37"/>
  <c r="H132" i="37"/>
  <c r="G132" i="37"/>
  <c r="I131" i="37"/>
  <c r="H131" i="37"/>
  <c r="G131" i="37"/>
  <c r="I130" i="37"/>
  <c r="H130" i="37"/>
  <c r="G130" i="37"/>
  <c r="I129" i="37"/>
  <c r="H129" i="37"/>
  <c r="G129" i="37"/>
  <c r="I128" i="37"/>
  <c r="H128" i="37"/>
  <c r="G128" i="37"/>
  <c r="I127" i="37"/>
  <c r="H127" i="37"/>
  <c r="G127" i="37"/>
  <c r="I126" i="37"/>
  <c r="H126" i="37"/>
  <c r="G126" i="37"/>
  <c r="I125" i="37"/>
  <c r="H125" i="37"/>
  <c r="G125" i="37"/>
  <c r="I124" i="37"/>
  <c r="H124" i="37"/>
  <c r="G124" i="37"/>
  <c r="I123" i="37"/>
  <c r="H123" i="37"/>
  <c r="G123" i="37"/>
  <c r="I122" i="37"/>
  <c r="H122" i="37"/>
  <c r="G122" i="37"/>
  <c r="I121" i="37"/>
  <c r="H121" i="37"/>
  <c r="G121" i="37"/>
  <c r="I120" i="37"/>
  <c r="H120" i="37"/>
  <c r="G120" i="37"/>
  <c r="I119" i="37"/>
  <c r="H119" i="37"/>
  <c r="G119" i="37"/>
  <c r="I118" i="37"/>
  <c r="H118" i="37"/>
  <c r="G118" i="37"/>
  <c r="I117" i="37"/>
  <c r="H117" i="37"/>
  <c r="G117" i="37"/>
  <c r="I116" i="37"/>
  <c r="H116" i="37"/>
  <c r="G116" i="37"/>
  <c r="I115" i="37"/>
  <c r="H115" i="37"/>
  <c r="G115" i="37"/>
  <c r="I114" i="37"/>
  <c r="H114" i="37"/>
  <c r="G114" i="37"/>
  <c r="I113" i="37"/>
  <c r="H113" i="37"/>
  <c r="G113" i="37"/>
  <c r="I112" i="37"/>
  <c r="H112" i="37"/>
  <c r="G112" i="37"/>
  <c r="I111" i="37"/>
  <c r="H111" i="37"/>
  <c r="G111" i="37"/>
  <c r="I110" i="37"/>
  <c r="H110" i="37"/>
  <c r="G110" i="37"/>
  <c r="I109" i="37"/>
  <c r="H109" i="37"/>
  <c r="G109" i="37"/>
  <c r="I108" i="37"/>
  <c r="H108" i="37"/>
  <c r="G108" i="37"/>
  <c r="I107" i="37"/>
  <c r="H107" i="37"/>
  <c r="G107" i="37"/>
  <c r="I106" i="37"/>
  <c r="H106" i="37"/>
  <c r="G106" i="37"/>
  <c r="I105" i="37"/>
  <c r="H105" i="37"/>
  <c r="G105" i="37"/>
  <c r="I104" i="37"/>
  <c r="H104" i="37"/>
  <c r="G104" i="37"/>
  <c r="I103" i="37"/>
  <c r="H103" i="37"/>
  <c r="G103" i="37"/>
  <c r="I102" i="37"/>
  <c r="H102" i="37"/>
  <c r="G102" i="37"/>
  <c r="I101" i="37"/>
  <c r="H101" i="37"/>
  <c r="G101" i="37"/>
  <c r="I100" i="37"/>
  <c r="H100" i="37"/>
  <c r="G100" i="37"/>
  <c r="I99" i="37"/>
  <c r="H99" i="37"/>
  <c r="G99" i="37"/>
  <c r="I98" i="37"/>
  <c r="H98" i="37"/>
  <c r="G98" i="37"/>
  <c r="I97" i="37"/>
  <c r="H97" i="37"/>
  <c r="G97" i="37"/>
  <c r="I96" i="37"/>
  <c r="H96" i="37"/>
  <c r="G96" i="37"/>
  <c r="I95" i="37"/>
  <c r="H95" i="37"/>
  <c r="G95" i="37"/>
  <c r="I94" i="37"/>
  <c r="H94" i="37"/>
  <c r="G94" i="37"/>
  <c r="I93" i="37"/>
  <c r="H93" i="37"/>
  <c r="G93" i="37"/>
  <c r="I92" i="37"/>
  <c r="H92" i="37"/>
  <c r="G92" i="37"/>
  <c r="I91" i="37"/>
  <c r="H91" i="37"/>
  <c r="G91" i="37"/>
  <c r="I90" i="37"/>
  <c r="H90" i="37"/>
  <c r="G90" i="37"/>
  <c r="I89" i="37"/>
  <c r="H89" i="37"/>
  <c r="G89" i="37"/>
  <c r="I88" i="37"/>
  <c r="H88" i="37"/>
  <c r="G88" i="37"/>
  <c r="I87" i="37"/>
  <c r="H87" i="37"/>
  <c r="G87" i="37"/>
  <c r="I86" i="37"/>
  <c r="H86" i="37"/>
  <c r="G86" i="37"/>
  <c r="I85" i="37"/>
  <c r="H85" i="37"/>
  <c r="G85" i="37"/>
  <c r="I84" i="37"/>
  <c r="H84" i="37"/>
  <c r="G84" i="37"/>
  <c r="I83" i="37"/>
  <c r="H83" i="37"/>
  <c r="G83" i="37"/>
  <c r="I82" i="37"/>
  <c r="H82" i="37"/>
  <c r="G82" i="37"/>
  <c r="I81" i="37"/>
  <c r="H81" i="37"/>
  <c r="G81" i="37"/>
  <c r="I80" i="37"/>
  <c r="H80" i="37"/>
  <c r="G80" i="37"/>
  <c r="I79" i="37"/>
  <c r="H79" i="37"/>
  <c r="G79" i="37"/>
  <c r="I78" i="37"/>
  <c r="H78" i="37"/>
  <c r="G78" i="37"/>
  <c r="I77" i="37"/>
  <c r="H77" i="37"/>
  <c r="G77" i="37"/>
  <c r="I76" i="37"/>
  <c r="H76" i="37"/>
  <c r="G76" i="37"/>
  <c r="I75" i="37"/>
  <c r="H75" i="37"/>
  <c r="G75" i="37"/>
  <c r="I74" i="37"/>
  <c r="H74" i="37"/>
  <c r="G74" i="37"/>
  <c r="I73" i="37"/>
  <c r="H73" i="37"/>
  <c r="G73" i="37"/>
  <c r="I72" i="37"/>
  <c r="H72" i="37"/>
  <c r="G72" i="37"/>
  <c r="I71" i="37"/>
  <c r="H71" i="37"/>
  <c r="G71" i="37"/>
  <c r="I70" i="37"/>
  <c r="H70" i="37"/>
  <c r="G70" i="37"/>
  <c r="I69" i="37"/>
  <c r="H69" i="37"/>
  <c r="G69" i="37"/>
  <c r="I68" i="37"/>
  <c r="H68" i="37"/>
  <c r="G68" i="37"/>
  <c r="I67" i="37"/>
  <c r="H67" i="37"/>
  <c r="G67" i="37"/>
  <c r="I66" i="37"/>
  <c r="H66" i="37"/>
  <c r="G66" i="37"/>
  <c r="I65" i="37"/>
  <c r="H65" i="37"/>
  <c r="G65" i="37"/>
  <c r="I64" i="37"/>
  <c r="H64" i="37"/>
  <c r="G64" i="37"/>
  <c r="I63" i="37"/>
  <c r="H63" i="37"/>
  <c r="G63" i="37"/>
  <c r="I62" i="37"/>
  <c r="H62" i="37"/>
  <c r="G62" i="37"/>
  <c r="I61" i="37"/>
  <c r="H61" i="37"/>
  <c r="G61" i="37"/>
  <c r="I60" i="37"/>
  <c r="H60" i="37"/>
  <c r="G60" i="37"/>
  <c r="I59" i="37"/>
  <c r="H59" i="37"/>
  <c r="G59" i="37"/>
  <c r="I58" i="37"/>
  <c r="H58" i="37"/>
  <c r="G58" i="37"/>
  <c r="I57" i="37"/>
  <c r="H57" i="37"/>
  <c r="G57" i="37"/>
  <c r="I56" i="37"/>
  <c r="H56" i="37"/>
  <c r="G56" i="37"/>
  <c r="I55" i="37"/>
  <c r="H55" i="37"/>
  <c r="G55" i="37"/>
  <c r="I54" i="37"/>
  <c r="H54" i="37"/>
  <c r="G54" i="37"/>
  <c r="I53" i="37"/>
  <c r="H53" i="37"/>
  <c r="G53" i="37"/>
  <c r="I52" i="37"/>
  <c r="H52" i="37"/>
  <c r="G52" i="37"/>
  <c r="I51" i="37"/>
  <c r="H51" i="37"/>
  <c r="G51" i="37"/>
  <c r="I50" i="37"/>
  <c r="H50" i="37"/>
  <c r="G50" i="37"/>
  <c r="I49" i="37"/>
  <c r="H49" i="37"/>
  <c r="G49" i="37"/>
  <c r="I48" i="37"/>
  <c r="H48" i="37"/>
  <c r="G48" i="37"/>
  <c r="I47" i="37"/>
  <c r="H47" i="37"/>
  <c r="G47" i="37"/>
  <c r="I46" i="37"/>
  <c r="H46" i="37"/>
  <c r="G46" i="37"/>
  <c r="I45" i="37"/>
  <c r="H45" i="37"/>
  <c r="G45" i="37"/>
  <c r="I44" i="37"/>
  <c r="H44" i="37"/>
  <c r="G44" i="37"/>
  <c r="I43" i="37"/>
  <c r="H43" i="37"/>
  <c r="G43" i="37"/>
  <c r="I42" i="37"/>
  <c r="H42" i="37"/>
  <c r="G42" i="37"/>
  <c r="I41" i="37"/>
  <c r="H41" i="37"/>
  <c r="G41" i="37"/>
  <c r="I40" i="37"/>
  <c r="H40" i="37"/>
  <c r="G40" i="37"/>
  <c r="I39" i="37"/>
  <c r="H39" i="37"/>
  <c r="G39" i="37"/>
  <c r="I38" i="37"/>
  <c r="H38" i="37"/>
  <c r="G38" i="37"/>
  <c r="I37" i="37"/>
  <c r="H37" i="37"/>
  <c r="G37" i="37"/>
  <c r="I36" i="37"/>
  <c r="H36" i="37"/>
  <c r="G36" i="37"/>
  <c r="I35" i="37"/>
  <c r="H35" i="37"/>
  <c r="G35" i="37"/>
  <c r="I34" i="37"/>
  <c r="H34" i="37"/>
  <c r="G34" i="37"/>
  <c r="I33" i="37"/>
  <c r="H33" i="37"/>
  <c r="G33" i="37"/>
  <c r="I32" i="37"/>
  <c r="H32" i="37"/>
  <c r="G32" i="37"/>
  <c r="I31" i="37"/>
  <c r="H31" i="37"/>
  <c r="G31" i="37"/>
  <c r="I30" i="37"/>
  <c r="H30" i="37"/>
  <c r="G30" i="37"/>
  <c r="I29" i="37"/>
  <c r="H29" i="37"/>
  <c r="G29" i="37"/>
  <c r="I28" i="37"/>
  <c r="H28" i="37"/>
  <c r="G28" i="37"/>
  <c r="I27" i="37"/>
  <c r="H27" i="37"/>
  <c r="G27" i="37"/>
  <c r="I26" i="37"/>
  <c r="H26" i="37"/>
  <c r="G26" i="37"/>
  <c r="I25" i="37"/>
  <c r="H25" i="37"/>
  <c r="G25" i="37"/>
  <c r="I24" i="37"/>
  <c r="H24" i="37"/>
  <c r="G24" i="37"/>
  <c r="I23" i="37"/>
  <c r="H23" i="37"/>
  <c r="G23" i="37"/>
  <c r="I22" i="37"/>
  <c r="H22" i="37"/>
  <c r="G22" i="37"/>
  <c r="I21" i="37"/>
  <c r="H21" i="37"/>
  <c r="G21" i="37"/>
  <c r="I20" i="37"/>
  <c r="H20" i="37"/>
  <c r="G20" i="37"/>
  <c r="I19" i="37"/>
  <c r="H19" i="37"/>
  <c r="G19" i="37"/>
  <c r="I18" i="37"/>
  <c r="H18" i="37"/>
  <c r="G18" i="37"/>
  <c r="I17" i="37"/>
  <c r="H17" i="37"/>
  <c r="G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I12" i="37"/>
  <c r="H12" i="37"/>
  <c r="G12" i="37"/>
  <c r="I11" i="37"/>
  <c r="H11" i="37"/>
  <c r="G11" i="37"/>
  <c r="I10" i="37"/>
  <c r="H10" i="37"/>
  <c r="G10" i="37"/>
  <c r="I9" i="37"/>
  <c r="H9" i="37"/>
  <c r="G9" i="37"/>
  <c r="I8" i="37"/>
  <c r="H8" i="37"/>
  <c r="G8" i="37"/>
  <c r="I7" i="37"/>
  <c r="H7" i="37"/>
  <c r="G7" i="37"/>
  <c r="D128" i="37" l="1"/>
  <c r="D109" i="37"/>
  <c r="F47" i="37"/>
  <c r="E128" i="37"/>
  <c r="F128" i="37"/>
  <c r="C128" i="37"/>
  <c r="E116" i="37"/>
  <c r="F116" i="37"/>
  <c r="D97" i="37"/>
  <c r="E97" i="37"/>
  <c r="F97" i="37"/>
  <c r="C97" i="37"/>
  <c r="C90" i="37" l="1"/>
  <c r="D90" i="37"/>
  <c r="E34" i="37"/>
  <c r="F34" i="37"/>
  <c r="D23" i="37" l="1"/>
  <c r="E23" i="37"/>
  <c r="F23" i="37"/>
  <c r="C23" i="37"/>
  <c r="F174" i="37" l="1"/>
  <c r="E174" i="37"/>
  <c r="E172" i="37" s="1"/>
  <c r="E169" i="37" s="1"/>
  <c r="D174" i="37"/>
  <c r="D172" i="37" s="1"/>
  <c r="D169" i="37" s="1"/>
  <c r="C174" i="37"/>
  <c r="C172" i="37" s="1"/>
  <c r="C169" i="37" s="1"/>
  <c r="F166" i="37"/>
  <c r="E166" i="37"/>
  <c r="D166" i="37"/>
  <c r="C166" i="37"/>
  <c r="F145" i="37"/>
  <c r="F144" i="37" s="1"/>
  <c r="E145" i="37"/>
  <c r="E144" i="37" s="1"/>
  <c r="D145" i="37"/>
  <c r="D144" i="37" s="1"/>
  <c r="C145" i="37"/>
  <c r="C144" i="37" s="1"/>
  <c r="C131" i="37"/>
  <c r="F125" i="37"/>
  <c r="E125" i="37"/>
  <c r="D125" i="37"/>
  <c r="C125" i="37"/>
  <c r="F122" i="37"/>
  <c r="E122" i="37"/>
  <c r="D122" i="37"/>
  <c r="C122" i="37"/>
  <c r="F119" i="37"/>
  <c r="E119" i="37"/>
  <c r="D119" i="37"/>
  <c r="C119" i="37"/>
  <c r="D116" i="37"/>
  <c r="C116" i="37"/>
  <c r="F111" i="37"/>
  <c r="E111" i="37"/>
  <c r="D111" i="37"/>
  <c r="C111" i="37"/>
  <c r="F105" i="37"/>
  <c r="E105" i="37"/>
  <c r="E103" i="37" s="1"/>
  <c r="D105" i="37"/>
  <c r="D103" i="37" s="1"/>
  <c r="C105" i="37"/>
  <c r="C103" i="37" s="1"/>
  <c r="F103" i="37"/>
  <c r="F94" i="37"/>
  <c r="E94" i="37"/>
  <c r="D94" i="37"/>
  <c r="C94" i="37"/>
  <c r="F90" i="37"/>
  <c r="E90" i="37"/>
  <c r="E87" i="37"/>
  <c r="D87" i="37"/>
  <c r="C87" i="37"/>
  <c r="F70" i="37"/>
  <c r="E70" i="37"/>
  <c r="D70" i="37"/>
  <c r="C70" i="37"/>
  <c r="F65" i="37"/>
  <c r="E65" i="37"/>
  <c r="D65" i="37"/>
  <c r="C65" i="37"/>
  <c r="F62" i="37"/>
  <c r="E62" i="37"/>
  <c r="E60" i="37" s="1"/>
  <c r="D62" i="37"/>
  <c r="D60" i="37" s="1"/>
  <c r="C62" i="37"/>
  <c r="C60" i="37" s="1"/>
  <c r="F55" i="37"/>
  <c r="E55" i="37"/>
  <c r="D55" i="37"/>
  <c r="C55" i="37"/>
  <c r="F46" i="37"/>
  <c r="E47" i="37"/>
  <c r="E46" i="37" s="1"/>
  <c r="D47" i="37"/>
  <c r="D46" i="37" s="1"/>
  <c r="C47" i="37"/>
  <c r="C46" i="37" s="1"/>
  <c r="D40" i="37"/>
  <c r="C42" i="37"/>
  <c r="C40" i="37" s="1"/>
  <c r="F37" i="37"/>
  <c r="E37" i="37"/>
  <c r="D37" i="37"/>
  <c r="C37" i="37"/>
  <c r="D34" i="37"/>
  <c r="C34" i="37"/>
  <c r="F27" i="37"/>
  <c r="E27" i="37"/>
  <c r="D27" i="37"/>
  <c r="D22" i="37" s="1"/>
  <c r="C27" i="37"/>
  <c r="C22" i="37" s="1"/>
  <c r="F17" i="37"/>
  <c r="E17" i="37"/>
  <c r="E16" i="37" s="1"/>
  <c r="D17" i="37"/>
  <c r="D16" i="37" s="1"/>
  <c r="C17" i="37"/>
  <c r="C16" i="37" s="1"/>
  <c r="F10" i="37"/>
  <c r="E10" i="37"/>
  <c r="E9" i="37" s="1"/>
  <c r="D10" i="37"/>
  <c r="D9" i="37" s="1"/>
  <c r="C10" i="37"/>
  <c r="C9" i="37" s="1"/>
  <c r="F16" i="37" l="1"/>
  <c r="D69" i="37"/>
  <c r="D45" i="37" s="1"/>
  <c r="C109" i="37"/>
  <c r="C102" i="37" s="1"/>
  <c r="C101" i="37" s="1"/>
  <c r="C32" i="37"/>
  <c r="E109" i="37"/>
  <c r="C69" i="37"/>
  <c r="C45" i="37" s="1"/>
  <c r="E22" i="37"/>
  <c r="E69" i="37"/>
  <c r="E45" i="37" s="1"/>
  <c r="F40" i="37"/>
  <c r="E40" i="37"/>
  <c r="E32" i="37"/>
  <c r="F60" i="37"/>
  <c r="F109" i="37"/>
  <c r="F32" i="37"/>
  <c r="D32" i="37"/>
  <c r="D8" i="37" s="1"/>
  <c r="F69" i="37"/>
  <c r="F9" i="37"/>
  <c r="F22" i="37"/>
  <c r="F172" i="37"/>
  <c r="C8" i="37" l="1"/>
  <c r="C7" i="37" s="1"/>
  <c r="C185" i="37" s="1"/>
  <c r="D102" i="37"/>
  <c r="D101" i="37" s="1"/>
  <c r="E102" i="37"/>
  <c r="E101" i="37" s="1"/>
  <c r="E8" i="37"/>
  <c r="E7" i="37" s="1"/>
  <c r="D7" i="37"/>
  <c r="F169" i="37"/>
  <c r="F45" i="37"/>
  <c r="F8" i="37"/>
  <c r="D185" i="37" l="1"/>
  <c r="E185" i="37"/>
  <c r="F7" i="37"/>
  <c r="F102" i="37"/>
  <c r="F101" i="37" l="1"/>
  <c r="F185" i="37" l="1"/>
</calcChain>
</file>

<file path=xl/sharedStrings.xml><?xml version="1.0" encoding="utf-8"?>
<sst xmlns="http://schemas.openxmlformats.org/spreadsheetml/2006/main" count="349" uniqueCount="311">
  <si>
    <t>Наименование показателя</t>
  </si>
  <si>
    <t>000 1 00 00000 00 0000 000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</si>
  <si>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</si>
  <si>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</si>
  <si>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</si>
  <si>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</si>
  <si>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</si>
  <si>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</si>
  <si>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</si>
  <si>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</si>
  <si>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</si>
  <si>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</si>
  <si>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</si>
  <si>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</si>
  <si>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</si>
  <si>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</si>
  <si>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</si>
  <si>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</si>
  <si>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</si>
  <si>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</si>
  <si>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</si>
  <si>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</si>
  <si>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</si>
  <si>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</si>
  <si>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</si>
  <si>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</si>
  <si>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</si>
  <si>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</si>
  <si>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</si>
  <si>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</si>
  <si>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</si>
  <si>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</si>
  <si>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</si>
  <si>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</si>
  <si>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</si>
  <si>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</si>
  <si>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</si>
  <si>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</si>
  <si>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</si>
  <si>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</si>
  <si>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</si>
  <si>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</si>
  <si>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</si>
  <si>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</si>
  <si>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</si>
  <si>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</si>
  <si>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</si>
  <si>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</si>
  <si>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</si>
  <si>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</si>
  <si>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</si>
  <si>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</si>
  <si>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</si>
  <si>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</si>
  <si>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</si>
  <si>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</si>
  <si>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</si>
  <si>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</si>
  <si>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</si>
  <si>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</si>
  <si>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</si>
  <si>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</si>
  <si>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</si>
  <si>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</si>
  <si>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</si>
  <si>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</si>
  <si>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</si>
  <si>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</si>
  <si>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</si>
  <si>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</si>
  <si>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</si>
  <si>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</si>
  <si>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</si>
  <si>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</si>
  <si>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</si>
  <si>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</si>
  <si>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</si>
  <si>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</si>
  <si>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</si>
  <si>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</si>
  <si>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</si>
  <si>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</si>
  <si>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</si>
  <si>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</si>
  <si>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</si>
  <si>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</si>
  <si>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</si>
  <si>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</si>
  <si>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</si>
  <si>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</si>
  <si>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</si>
  <si>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</si>
  <si>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</si>
  <si>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</si>
  <si>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</si>
  <si>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 зачисляемый в бюджеты субъектов Российской Федерации)</t>
  </si>
  <si>
    <t>Дотации бюджетам городских округов на поддержку мер по обеспечению сбалансированности бюджетов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</si>
  <si>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</si>
  <si>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</si>
  <si>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тыс. руб.</t>
  </si>
  <si>
    <t>НАЛОГОВЫЕ И НЕНАЛОГОВЫЕ ДОХОДЫ</t>
  </si>
  <si>
    <t>НАЛОГОВЫЕ ДОХОДЫ</t>
  </si>
  <si>
    <t>НЕНАЛОГОВЫЕ ДОХОДЫ</t>
  </si>
  <si>
    <t>НАЛОГИ НА ПРИБЫЛЬ</t>
  </si>
  <si>
    <t>Налог на доходы физических лиц</t>
  </si>
  <si>
    <t>000 1 01 02000 00 0000 110</t>
  </si>
  <si>
    <t>Акцизы на нефтепродукты</t>
  </si>
  <si>
    <t>000 1 03 02000 00 0000 110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</si>
  <si>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</si>
  <si>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</si>
  <si>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</si>
  <si>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</si>
  <si>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БЕЗДВОЗМЕЗДНЫЕ ПОСТУПЛЕНИЯ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</si>
  <si>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</si>
  <si>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МЕЖБЮДЖЕТНЫХ ТРАНСФЕРТОВ</t>
  </si>
  <si>
    <t>ВСЕГО ДОХОДОВ:</t>
  </si>
  <si>
    <t>ОБ</t>
  </si>
  <si>
    <t>ФБ</t>
  </si>
  <si>
    <t xml:space="preserve">- на реализацию наказов избирателей депутатам Думы Ханты-Мансийского автономного округа - Югры </t>
  </si>
  <si>
    <t>000 1 17 01040 04 0000 180</t>
  </si>
  <si>
    <t xml:space="preserve">Невыясненные поступления, зачисляемые в бюджеты городских округов 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</si>
  <si>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</si>
  <si>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</si>
  <si>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</si>
  <si>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 -  за счет средств резервного фонда Правительства ХМАО-Югры</t>
  </si>
  <si>
    <t>Субсидии бюджетам городских округов на реализацию мероприятий по обеспечению жильем молодых семей</t>
  </si>
  <si>
    <t xml:space="preserve">Единый налог на вмененный доход для отдельных видов деятельности </t>
  </si>
  <si>
    <t>Субсидии бюджетам городских округов на реализацию программ формирования современной городской среды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</si>
  <si>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</si>
  <si>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Развитие сферы культуры </t>
  </si>
  <si>
    <t>Создание условий для деятельности народных дружин</t>
  </si>
  <si>
    <t xml:space="preserve">Обеспечение функционирования и развития систем видеонаблюдения в сфере общественного порядка 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</si>
  <si>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</si>
  <si>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 xml:space="preserve">Обеспечение государственных гарантий на получение образования и осуществления переданных органам местного самоуправления  отдельных государственных полномочий в области образования 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</si>
  <si>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</t>
  </si>
  <si>
    <t xml:space="preserve">Осуществление деятельности по опеке и попечительству 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</si>
  <si>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</t>
  </si>
  <si>
    <t xml:space="preserve">Организация и обеспечение отдыха и оздоровления детей, в том числе в этнической среде 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</si>
  <si>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</si>
  <si>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</si>
  <si>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 xml:space="preserve">Поддержка животноводства, переработки и реализации продукции животноводства </t>
  </si>
  <si>
    <t xml:space="preserve"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</si>
  <si>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>Организация осуществления мероприятий по проведению дезинсекции и дератизации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</si>
  <si>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</si>
  <si>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</si>
  <si>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</t>
  </si>
  <si>
    <t>Субсидии бюджетам городских округов на софинансирование капитальных вложений в объекты муниципальной собственности</t>
  </si>
  <si>
    <t>на строительство объектов инженерной инфраструктуры на территориях, предназначенных для жилищного строительства</t>
  </si>
  <si>
    <t>000 2 02 10000 00 0000 150</t>
  </si>
  <si>
    <t>000 2 02 15002 04 0000 150</t>
  </si>
  <si>
    <t>000 2 02 20000 00 0000 150</t>
  </si>
  <si>
    <t>000 2 02 20077 04 0000 150</t>
  </si>
  <si>
    <t>070 2 02 25497 04 0000 150</t>
  </si>
  <si>
    <t>000 2 02 25555 04 0000 150</t>
  </si>
  <si>
    <t>000 2 02 29999 04 0000 150</t>
  </si>
  <si>
    <t>070 2 02 29999 04 0000 150</t>
  </si>
  <si>
    <t>000 2 02 30000 00 0000 150</t>
  </si>
  <si>
    <t>000 2 02 30024 04 0000 150</t>
  </si>
  <si>
    <t>070 202 30024 04 0000 150</t>
  </si>
  <si>
    <t>000 2 02 30029 04 0000 150</t>
  </si>
  <si>
    <t>000 2 02 35082 04 0000 150</t>
  </si>
  <si>
    <t>000 2 02 35120 04 0000 150</t>
  </si>
  <si>
    <t>000 2 02 35135 04 0000 150</t>
  </si>
  <si>
    <t>000 2 02 35930 04 0000 150</t>
  </si>
  <si>
    <t>000 2 02 40000 00 0000 150</t>
  </si>
  <si>
    <t>000 2 02 49999 04 0000 150</t>
  </si>
  <si>
    <t>070 202 49999 04 0000 150</t>
  </si>
  <si>
    <t>000 2 19 60010 04 0000 150</t>
  </si>
  <si>
    <t>000 2 02 20299 04 0000 150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</si>
  <si>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</si>
  <si>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</si>
  <si>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</si>
  <si>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000 1 11 09044 04 0000 120</t>
  </si>
  <si>
    <t>000 2 03 04099 04 0000 150</t>
  </si>
  <si>
    <t>000 2 04 04099 04 0000 150</t>
  </si>
  <si>
    <t>000 2 07 04000 04 0000 150</t>
  </si>
  <si>
    <t>000 2 18 04000 04 0000 150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</si>
  <si>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</si>
  <si>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</si>
  <si>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</si>
  <si>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000 1 06 04000 02 0000 110</t>
  </si>
  <si>
    <t>000 1 06 04011 02 0000 110</t>
  </si>
  <si>
    <t>000 1 06 04012 02 0000 110</t>
  </si>
  <si>
    <t>Транспортный налог</t>
  </si>
  <si>
    <t>Транспортный налог с организаций</t>
  </si>
  <si>
    <t>Транспортный налог с физических лиц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</si>
  <si>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внутригородских районов</t>
  </si>
  <si>
    <t>000 1 11 05324 04 0000 120</t>
  </si>
  <si>
    <t>000 1 12 01041 01 0000 120</t>
  </si>
  <si>
    <t>000 1 12 01042 01 0000 120</t>
  </si>
  <si>
    <t xml:space="preserve">Плата за размещение отходов производства </t>
  </si>
  <si>
    <t xml:space="preserve">Плата за размещение твёрдых коммунальных отходов </t>
  </si>
  <si>
    <t>000 1 16 07090 04 0000 140</t>
  </si>
  <si>
    <t>000 1 16 11064 01 0000 140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</si>
  <si>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</si>
  <si>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</si>
  <si>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</si>
  <si>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</si>
  <si>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000 2 02 35469 04 0000 150</t>
  </si>
  <si>
    <t xml:space="preserve">- на реализацию мероприятий по содействию трудоустройству граждан </t>
  </si>
  <si>
    <t>Организация мероприятий при осуществлении деятельности по обращению с животными без владельцев</t>
  </si>
  <si>
    <t>Субвенции бюджетам городских округов на проведение Всероссийской переписи населения 2020 года</t>
  </si>
  <si>
    <t>000 1 16 07000 01 0000 140</t>
  </si>
  <si>
    <t>000 1 16 07010 04 0000 140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</si>
  <si>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</si>
  <si>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(казенным учреждением) городского округа</t>
  </si>
  <si>
    <t>000 1 16 10000 01 0000 140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</si>
  <si>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</si>
  <si>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</si>
  <si>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</si>
  <si>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</si>
  <si>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</si>
  <si>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</si>
  <si>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</si>
  <si>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</si>
  <si>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</si>
  <si>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</si>
  <si>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</si>
  <si>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000 1 05 02000 02 0000 110</t>
  </si>
  <si>
    <t xml:space="preserve">000 2 02 20041 04 0000 150    </t>
  </si>
  <si>
    <t>000 2 02 45303 04 0000 150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</si>
  <si>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</si>
  <si>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</si>
  <si>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-  на поддержку мер по обеспечению сбалансированности бюджетов</t>
  </si>
  <si>
    <t>- на поддержку мер по обеспечению сбалансированности бюджетов ГО и МР на финансирование мероприятий, связанных с профилактикой и устранением последствий распространения новой коронавирусной инфекции</t>
  </si>
  <si>
    <t>000 1 16 02010 02 0000 140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</si>
  <si>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</si>
  <si>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</si>
  <si>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</si>
  <si>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</si>
  <si>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</si>
  <si>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</si>
  <si>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</si>
  <si>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</si>
  <si>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</si>
  <si>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</si>
  <si>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</si>
  <si>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</si>
  <si>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</si>
  <si>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</si>
  <si>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</si>
  <si>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</si>
  <si>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</si>
  <si>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</si>
  <si>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</si>
  <si>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</si>
  <si>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</si>
  <si>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</si>
  <si>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</si>
  <si>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000 1 16 01130 01 0000 140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</si>
  <si>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</si>
  <si>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</si>
  <si>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r>
      <t xml:space="preserve">Реализация полномочий в сфере жилищно-коммунального комплекса </t>
    </r>
    <r>
      <rPr>
        <i/>
        <sz val="11"/>
        <color theme="7" tint="-0.249977111117893"/>
        <rFont val="Times New Roman"/>
        <family val="1"/>
        <charset val="204"/>
      </rPr>
      <t>(софинансирование платы концедента, в том числе в части расходов на создание, реконструкцию, модернизацию объекта концессионного соглашения, а также на использование (эксплуатацию) объектов, систем, переданных по концессионному соглашению)</t>
    </r>
  </si>
  <si>
    <r>
      <t xml:space="preserve">Реализация полномочий в области жилищных отношений </t>
    </r>
    <r>
      <rPr>
        <i/>
        <sz val="11"/>
        <color theme="7" tint="-0.249977111117893"/>
        <rFont val="Times New Roman"/>
        <family val="1"/>
        <charset val="204"/>
      </rPr>
      <t>(Приобретение жилья, в целях переселения граждан из жилых домов, признанных аварийными)</t>
    </r>
  </si>
  <si>
    <r>
      <t xml:space="preserve">Поддержка малого и среднего предпринимательства </t>
    </r>
    <r>
      <rPr>
        <i/>
        <sz val="11"/>
        <color theme="7" tint="-0.249977111117893"/>
        <rFont val="Times New Roman"/>
        <family val="1"/>
        <charset val="204"/>
      </rPr>
      <t xml:space="preserve">в рамках регионального проекта "Популяризация предпринимательства" </t>
    </r>
  </si>
  <si>
    <r>
      <t xml:space="preserve">Поддержка малого и среднего предпринимательства </t>
    </r>
    <r>
      <rPr>
        <i/>
        <sz val="11"/>
        <color theme="7" tint="-0.249977111117893"/>
        <rFont val="Times New Roman"/>
        <family val="1"/>
        <charset val="204"/>
      </rPr>
      <t>в рамках основного мероприятия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  </r>
  </si>
  <si>
    <t>000 1 16 01110 01 0000 140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</si>
  <si>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</si>
  <si>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070 2 02 25304 04 0000 150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</si>
  <si>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</si>
  <si>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- на поддержку мер по обеспечению сбалансированности бюджетов ГО и МР на частичную компенсацию налоговых и неналоговых доходов МО АО в связи с мерами поддержки организаций и ИП с COVID-19</t>
  </si>
  <si>
    <t>000 1 13 02064 04 0000 130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</si>
  <si>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</si>
  <si>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000 1 16 11050 01 0000 140</t>
  </si>
  <si>
    <t>000 1 16 11000 01 0000 140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</si>
  <si>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</si>
  <si>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</si>
  <si>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000 1 16 10120 01 0000 140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</si>
  <si>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</si>
  <si>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000 1 16 10030 01 0000 140</t>
  </si>
  <si>
    <t>000 1 16 10060 01 0000 140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</si>
  <si>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</si>
  <si>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</si>
  <si>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000 1 13 02000 04 0000 130</t>
  </si>
  <si>
    <t>Доходы от компенсации затрат государства</t>
  </si>
  <si>
    <t xml:space="preserve">Анализ доходной части бюджета города Когалыма за 2021 год             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</si>
  <si>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</si>
  <si>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</si>
  <si>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</si>
  <si>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</si>
  <si>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r>
  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  <r>
      <rPr>
        <sz val="11"/>
        <rFont val="Times New Roman"/>
        <family val="1"/>
        <charset val="204"/>
      </rPr>
      <t xml:space="preserve"> </t>
    </r>
    <r>
      <rPr>
        <sz val="11"/>
        <color theme="7" tint="0.39997558519241921"/>
        <rFont val="Times New Roman"/>
        <family val="1"/>
        <charset val="204"/>
      </rPr>
      <t>(</t>
    </r>
    <r>
      <rPr>
        <i/>
        <sz val="11"/>
        <color theme="7" tint="-0.249977111117893"/>
        <rFont val="Times New Roman"/>
        <family val="1"/>
        <charset val="204"/>
      </rPr>
      <t>на приобретение и установку работающих в автоматическом режиме специальных технических средств, имеющих функции фото- и киносъёмки, видеозаписи для фиксации нарушений правил дорожного движения</t>
    </r>
  </si>
  <si>
    <t>070 2 02 25491 04 0000 150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</si>
  <si>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</si>
  <si>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Строительство объектов инженерной инфраструктуры на территориях, предназначенных для жилищного строительства</t>
  </si>
  <si>
    <t>Софинансирование расходов муниципальных образований по развитию сети спортивных объектов шаговой доступности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</si>
  <si>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</si>
  <si>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Поддержка и развитие малых форм хозяйствования</t>
  </si>
  <si>
    <t>000 2 02 45424 04 0000 150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</si>
  <si>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</si>
  <si>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Код дохода по бюджетной классификации</t>
  </si>
  <si>
    <t xml:space="preserve"> план на 2021 год</t>
  </si>
  <si>
    <t>процент исполнения, %</t>
  </si>
  <si>
    <t xml:space="preserve">утвержденный план </t>
  </si>
  <si>
    <t xml:space="preserve">уточнённый план </t>
  </si>
  <si>
    <t>к утвержденному плану</t>
  </si>
  <si>
    <t>к уточненному плану</t>
  </si>
  <si>
    <t>7 (гр.6/гр.3*100)</t>
  </si>
  <si>
    <t>8 (гр.6/гр.4*100)</t>
  </si>
  <si>
    <t>9 (гр.6/гр.5*100)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</si>
  <si>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</si>
  <si>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</si>
  <si>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план на
1 полугодие</t>
  </si>
  <si>
    <t xml:space="preserve">Исполнено 
за 1 полугодие 2021 года                                   </t>
  </si>
  <si>
    <t>к плану  
1 полугодие</t>
  </si>
  <si>
    <t>Инициативные платежи</t>
  </si>
  <si>
    <t xml:space="preserve">000 1 17 15020 04 2753 150 </t>
  </si>
  <si>
    <t>на строительство и реконструкцию образовательных организаций</t>
  </si>
  <si>
    <t>Субсидии на благоустройство территорий муниципальных образований</t>
  </si>
  <si>
    <t>Субсидии на реализацию инициативных проектов, отобранных по результатам конкурса</t>
  </si>
  <si>
    <r>
      <t xml:space="preserve">Поддержка малого и среднего предпринимательства </t>
    </r>
    <r>
      <rPr>
        <i/>
        <sz val="11"/>
        <color theme="7" tint="-0.249977111117893"/>
        <rFont val="Times New Roman"/>
        <family val="1"/>
        <charset val="204"/>
      </rPr>
      <t>в рамках регионального проекта "Создание условий для легкого старта и комфортного ведения бизнеса"</t>
    </r>
  </si>
  <si>
    <t>Таблица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</si>
</sst>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р_."/>
    <numFmt numFmtId="166" formatCode="#,##0.0"/>
    <numFmt numFmtId="167" formatCode="#,##0.0_ ;\-#,##0.0\ "/>
  </numFmts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7" tint="0.3999755851924192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7" tint="-0.24997711111789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  <xf numFmtId="0" fontId="18" fillId="0" borderId="0"/>
  </cellStyleXfs>
  <cellXfs count="70">
    <xf numFmtId="0" fontId="0" fillId="0" borderId="0" xfId="0"/>
    <xf numFmtId="0" fontId="9" fillId="0" borderId="0" xfId="0" applyFont="1" applyFill="1" applyBorder="1"/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2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/>
    </xf>
    <xf numFmtId="165" fontId="8" fillId="2" borderId="1" xfId="3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3" fillId="0" borderId="0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justify" vertical="center" wrapText="1"/>
    </xf>
    <xf numFmtId="166" fontId="14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15" fillId="0" borderId="0" xfId="0" applyFont="1" applyFill="1" applyBorder="1"/>
    <xf numFmtId="0" fontId="15" fillId="2" borderId="1" xfId="1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justify" vertical="center" wrapText="1" shrinkToFit="1"/>
    </xf>
    <xf numFmtId="166" fontId="17" fillId="2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" borderId="3" xfId="1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7" fontId="8" fillId="2" borderId="1" xfId="3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5" fillId="2" borderId="1" xfId="1" applyNumberFormat="1" applyFont="1" applyFill="1" applyBorder="1" applyAlignment="1">
      <alignment horizontal="justify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 shrinkToFit="1"/>
    </xf>
    <xf numFmtId="0" fontId="14" fillId="2" borderId="1" xfId="1" applyNumberFormat="1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justify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>
      <alignment horizontal="justify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/>
    </xf>
    <xf numFmtId="165" fontId="15" fillId="2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" borderId="3" xfId="1" applyNumberFormat="1" applyFont="1" applyFill="1" applyBorder="1" applyAlignment="1">
      <alignment horizontal="center" vertical="center" wrapText="1"/>
    </xf>
    <xf numFmtId="0" fontId="12" fillId="2" borderId="4" xfId="1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</cellXfs>
  <cellStyles count="10">
    <cellStyle name="Normal" xfId="1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Обычный 5" xfId="6"/>
    <cellStyle name="Обычный 6" xfId="8"/>
    <cellStyle name="Обычный 7" xfId="9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63873</xdr:colOff>
      <xdr:row>185</xdr:row>
      <xdr:rowOff>0</xdr:rowOff>
    </xdr:from>
    <xdr:ext cx="1516156" cy="172227"/>
    <xdr:sp macro="" textlink="">
      <xdr:nvSpPr>
        <xdr:cNvPr id="2" name="TextBox 1"/>
        <xdr:cNvSpPr txBox="1"/>
      </xdr:nvSpPr>
      <xdr:spPr>
        <a:xfrm>
          <a:off x="63873" y="115133717"/>
          <a:ext cx="151615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85"/>
  <sheetViews>
    <sheetView showGridLines="0" tabSelected="1" view="pageBreakPreview" zoomScale="90" zoomScaleNormal="90" zoomScaleSheetLayoutView="90" workbookViewId="0">
      <pane ySplit="6" topLeftCell="A7" activePane="bottomLeft" state="frozen"/>
      <selection pane="bottomLeft" activeCell="I2" sqref="I2"/>
    </sheetView>
  </sheetViews>
  <sheetFormatPr defaultColWidth="9.140625" defaultRowHeight="16.5" outlineLevelRow="1" x14ac:dyDescent="0.25"/>
  <cols>
    <col min="1" max="1" width="57.7109375" style="46" customWidth="1"/>
    <col min="2" max="2" width="38" style="47" customWidth="1"/>
    <col min="3" max="3" width="18.85546875" style="47" customWidth="1"/>
    <col min="4" max="4" width="19.28515625" style="16" customWidth="1"/>
    <col min="5" max="6" width="19.28515625" style="48" customWidth="1"/>
    <col min="7" max="7" width="19.5703125" style="16" customWidth="1"/>
    <col min="8" max="8" width="19.85546875" style="16" customWidth="1"/>
    <col min="9" max="9" width="19.5703125" style="16" customWidth="1"/>
    <col min="10" max="16384" width="9.140625" style="4"/>
  </cols>
  <sheetData>
    <row r="1" spans="1:9" x14ac:dyDescent="0.25">
      <c r="I1" s="25" t="s">
        <v>310</v>
      </c>
    </row>
    <row r="2" spans="1:9" ht="25.5" customHeight="1" x14ac:dyDescent="0.25">
      <c r="A2" s="64" t="s">
        <v>275</v>
      </c>
      <c r="B2" s="64"/>
      <c r="C2" s="64"/>
      <c r="D2" s="64"/>
      <c r="E2" s="64"/>
      <c r="F2" s="64"/>
      <c r="G2" s="64"/>
      <c r="H2" s="64"/>
      <c r="I2" s="3"/>
    </row>
    <row r="3" spans="1:9" ht="13.9" customHeight="1" x14ac:dyDescent="0.25">
      <c r="A3" s="65"/>
      <c r="B3" s="65"/>
      <c r="C3" s="65"/>
      <c r="D3" s="65"/>
      <c r="E3" s="65"/>
      <c r="F3" s="65"/>
      <c r="G3" s="65"/>
      <c r="H3" s="65"/>
      <c r="I3" s="5" t="s">
        <v>99</v>
      </c>
    </row>
    <row r="4" spans="1:9" ht="25.5" customHeight="1" x14ac:dyDescent="0.25">
      <c r="A4" s="67" t="s">
        <v>0</v>
      </c>
      <c r="B4" s="67" t="s">
        <v>289</v>
      </c>
      <c r="C4" s="66" t="s">
        <v>290</v>
      </c>
      <c r="D4" s="66"/>
      <c r="E4" s="66"/>
      <c r="F4" s="68" t="s">
        <v>302</v>
      </c>
      <c r="G4" s="69" t="s">
        <v>291</v>
      </c>
      <c r="H4" s="69"/>
      <c r="I4" s="69"/>
    </row>
    <row r="5" spans="1:9" ht="75" customHeight="1" x14ac:dyDescent="0.25">
      <c r="A5" s="67"/>
      <c r="B5" s="67"/>
      <c r="C5" s="10" t="s">
        <v>292</v>
      </c>
      <c r="D5" s="54" t="s">
        <v>293</v>
      </c>
      <c r="E5" s="54" t="s">
        <v>301</v>
      </c>
      <c r="F5" s="68"/>
      <c r="G5" s="54" t="s">
        <v>294</v>
      </c>
      <c r="H5" s="54" t="s">
        <v>295</v>
      </c>
      <c r="I5" s="54" t="s">
        <v>303</v>
      </c>
    </row>
    <row r="6" spans="1:9" s="6" customFormat="1" x14ac:dyDescent="0.25">
      <c r="A6" s="28">
        <v>1</v>
      </c>
      <c r="B6" s="28">
        <v>2</v>
      </c>
      <c r="C6" s="29">
        <v>3</v>
      </c>
      <c r="D6" s="29">
        <v>4</v>
      </c>
      <c r="E6" s="29">
        <v>5</v>
      </c>
      <c r="F6" s="30">
        <v>6</v>
      </c>
      <c r="G6" s="29" t="s">
        <v>296</v>
      </c>
      <c r="H6" s="29" t="s">
        <v>297</v>
      </c>
      <c r="I6" s="29" t="s">
        <v>298</v>
      </c>
    </row>
    <row r="7" spans="1:9" s="6" customFormat="1" x14ac:dyDescent="0.25">
      <c r="A7" s="31" t="s">
        <v>100</v>
      </c>
      <c r="B7" s="32" t="s">
        <v>1</v>
      </c>
      <c r="C7" s="33">
        <f>C8+C45</f>
        <v>2257445.4</v>
      </c>
      <c r="D7" s="33">
        <f>D8+D45</f>
        <v>2266693.9</v>
      </c>
      <c r="E7" s="33">
        <f>E8+E45</f>
        <v>1092930.8</v>
      </c>
      <c r="F7" s="33">
        <f>F8+F45</f>
        <v>1100888.2000000002</v>
      </c>
      <c r="G7" s="33">
        <f>IF(C7=0,0,F7/C7*100)</f>
        <v>48.766991219366822</v>
      </c>
      <c r="H7" s="33">
        <f>IF(D7=0,0,F7/D7*100)</f>
        <v>48.568013528425709</v>
      </c>
      <c r="I7" s="33">
        <f>IF(E7=0,0,F7/E7*100)</f>
        <v>100.7280790330001</v>
      </c>
    </row>
    <row r="8" spans="1:9" s="6" customFormat="1" x14ac:dyDescent="0.25">
      <c r="A8" s="66" t="s">
        <v>101</v>
      </c>
      <c r="B8" s="66"/>
      <c r="C8" s="11">
        <f>C9+C16+C22+C32+C40</f>
        <v>2011076</v>
      </c>
      <c r="D8" s="11">
        <f>D9+D16+D22+D32+D40</f>
        <v>2011041</v>
      </c>
      <c r="E8" s="11">
        <f>E9+E16+E22+E32+E40</f>
        <v>984739.1</v>
      </c>
      <c r="F8" s="11">
        <f>F9+F16+F22+F32+F40</f>
        <v>978420.3</v>
      </c>
      <c r="G8" s="11">
        <f t="shared" ref="G8:G71" si="0">IF(C8=0,0,F8/C8*100)</f>
        <v>48.651582535916098</v>
      </c>
      <c r="H8" s="11">
        <f t="shared" ref="H8:H71" si="1">IF(D8=0,0,F8/D8*100)</f>
        <v>48.652429264246727</v>
      </c>
      <c r="I8" s="11">
        <f t="shared" ref="I8:I71" si="2">IF(E8=0,0,F8/E8*100)</f>
        <v>99.358327500146999</v>
      </c>
    </row>
    <row r="9" spans="1:9" s="6" customFormat="1" ht="18.75" customHeight="1" x14ac:dyDescent="0.25">
      <c r="A9" s="34" t="s">
        <v>103</v>
      </c>
      <c r="B9" s="10" t="s">
        <v>2</v>
      </c>
      <c r="C9" s="11">
        <f>C10</f>
        <v>1690644.5</v>
      </c>
      <c r="D9" s="11">
        <f>D10</f>
        <v>1690644.5</v>
      </c>
      <c r="E9" s="11">
        <f>E10</f>
        <v>834188.80000000005</v>
      </c>
      <c r="F9" s="11">
        <f t="shared" ref="F9" si="3">F10</f>
        <v>819027.1</v>
      </c>
      <c r="G9" s="11">
        <f t="shared" si="0"/>
        <v>48.444667107721344</v>
      </c>
      <c r="H9" s="11">
        <f t="shared" si="1"/>
        <v>48.444667107721344</v>
      </c>
      <c r="I9" s="11">
        <f t="shared" si="2"/>
        <v>98.182461812002259</v>
      </c>
    </row>
    <row r="10" spans="1:9" s="6" customFormat="1" ht="18.75" customHeight="1" x14ac:dyDescent="0.25">
      <c r="A10" s="35" t="s">
        <v>104</v>
      </c>
      <c r="B10" s="12" t="s">
        <v>105</v>
      </c>
      <c r="C10" s="13">
        <f>SUM(C11:C15)</f>
        <v>1690644.5</v>
      </c>
      <c r="D10" s="13">
        <f>SUM(D11:D15)</f>
        <v>1690644.5</v>
      </c>
      <c r="E10" s="13">
        <f>SUM(E11:E15)</f>
        <v>834188.80000000005</v>
      </c>
      <c r="F10" s="13">
        <f t="shared" ref="F10" si="4">SUM(F11:F15)</f>
        <v>819027.1</v>
      </c>
      <c r="G10" s="13">
        <f t="shared" si="0"/>
        <v>48.444667107721344</v>
      </c>
      <c r="H10" s="13">
        <f t="shared" si="1"/>
        <v>48.444667107721344</v>
      </c>
      <c r="I10" s="13">
        <f t="shared" si="2"/>
        <v>98.182461812002259</v>
      </c>
    </row>
    <row r="11" spans="1:9" s="1" customFormat="1" ht="90" outlineLevel="1" x14ac:dyDescent="0.25">
      <c r="A11" s="21" t="s">
        <v>3</v>
      </c>
      <c r="B11" s="18" t="s">
        <v>4</v>
      </c>
      <c r="C11" s="19">
        <v>1675428.7</v>
      </c>
      <c r="D11" s="19">
        <v>1675428.7</v>
      </c>
      <c r="E11" s="19">
        <v>828000</v>
      </c>
      <c r="F11" s="19">
        <v>734887.6</v>
      </c>
      <c r="G11" s="19">
        <f t="shared" si="0"/>
        <v>43.862660344782206</v>
      </c>
      <c r="H11" s="19">
        <f t="shared" si="1"/>
        <v>43.862660344782206</v>
      </c>
      <c r="I11" s="19">
        <f t="shared" si="2"/>
        <v>88.754541062801934</v>
      </c>
    </row>
    <row r="12" spans="1:9" s="1" customFormat="1" ht="120" outlineLevel="1" x14ac:dyDescent="0.25">
      <c r="A12" s="21" t="s">
        <v>98</v>
      </c>
      <c r="B12" s="18" t="s">
        <v>5</v>
      </c>
      <c r="C12" s="19">
        <v>3381.3</v>
      </c>
      <c r="D12" s="19">
        <v>3381.3</v>
      </c>
      <c r="E12" s="19">
        <v>1126.8</v>
      </c>
      <c r="F12" s="19">
        <v>1393.7</v>
      </c>
      <c r="G12" s="19">
        <f t="shared" si="0"/>
        <v>41.217874781888618</v>
      </c>
      <c r="H12" s="19">
        <f t="shared" si="1"/>
        <v>41.217874781888618</v>
      </c>
      <c r="I12" s="19">
        <f t="shared" si="2"/>
        <v>123.68654597089103</v>
      </c>
    </row>
    <row r="13" spans="1:9" s="1" customFormat="1" ht="45" outlineLevel="1" x14ac:dyDescent="0.25">
      <c r="A13" s="21" t="s">
        <v>6</v>
      </c>
      <c r="B13" s="18" t="s">
        <v>7</v>
      </c>
      <c r="C13" s="19">
        <v>10143.9</v>
      </c>
      <c r="D13" s="19">
        <v>10143.9</v>
      </c>
      <c r="E13" s="19">
        <v>4216.7</v>
      </c>
      <c r="F13" s="19">
        <v>9571.7999999999993</v>
      </c>
      <c r="G13" s="19">
        <f t="shared" si="0"/>
        <v>94.360157335935881</v>
      </c>
      <c r="H13" s="19">
        <f t="shared" si="1"/>
        <v>94.360157335935881</v>
      </c>
      <c r="I13" s="19">
        <f t="shared" si="2"/>
        <v>226.9974150401973</v>
      </c>
    </row>
    <row r="14" spans="1:9" s="1" customFormat="1" ht="105" outlineLevel="1" x14ac:dyDescent="0.25">
      <c r="A14" s="21" t="s">
        <v>8</v>
      </c>
      <c r="B14" s="18" t="s">
        <v>9</v>
      </c>
      <c r="C14" s="19">
        <v>1690.6</v>
      </c>
      <c r="D14" s="19">
        <v>1690.6</v>
      </c>
      <c r="E14" s="19">
        <v>845.3</v>
      </c>
      <c r="F14" s="19">
        <v>1880.7</v>
      </c>
      <c r="G14" s="19">
        <f t="shared" si="0"/>
        <v>111.24452856973856</v>
      </c>
      <c r="H14" s="19">
        <f t="shared" si="1"/>
        <v>111.24452856973856</v>
      </c>
      <c r="I14" s="19">
        <f t="shared" si="2"/>
        <v>222.48905713947713</v>
      </c>
    </row>
    <row r="15" spans="1:9" s="1" customFormat="1" ht="138" customHeight="1" outlineLevel="1" x14ac:dyDescent="0.25">
      <c r="A15" s="21" t="s">
        <v>279</v>
      </c>
      <c r="B15" s="18" t="s">
        <v>278</v>
      </c>
      <c r="C15" s="19">
        <v>0</v>
      </c>
      <c r="D15" s="19">
        <v>0</v>
      </c>
      <c r="E15" s="19">
        <v>0</v>
      </c>
      <c r="F15" s="19">
        <v>71293.3</v>
      </c>
      <c r="G15" s="19">
        <f t="shared" si="0"/>
        <v>0</v>
      </c>
      <c r="H15" s="19">
        <f t="shared" si="1"/>
        <v>0</v>
      </c>
      <c r="I15" s="19">
        <f t="shared" si="2"/>
        <v>0</v>
      </c>
    </row>
    <row r="16" spans="1:9" ht="58.5" customHeight="1" x14ac:dyDescent="0.25">
      <c r="A16" s="34" t="s">
        <v>10</v>
      </c>
      <c r="B16" s="10" t="s">
        <v>11</v>
      </c>
      <c r="C16" s="11">
        <f>C17</f>
        <v>16011.2</v>
      </c>
      <c r="D16" s="11">
        <f>D17</f>
        <v>16011.2</v>
      </c>
      <c r="E16" s="11">
        <f>E17</f>
        <v>7411.1</v>
      </c>
      <c r="F16" s="11">
        <f t="shared" ref="F16" si="5">F17</f>
        <v>7156.9</v>
      </c>
      <c r="G16" s="11">
        <f t="shared" si="0"/>
        <v>44.699335465174372</v>
      </c>
      <c r="H16" s="11">
        <f t="shared" si="1"/>
        <v>44.699335465174372</v>
      </c>
      <c r="I16" s="11">
        <f t="shared" si="2"/>
        <v>96.570009850089718</v>
      </c>
    </row>
    <row r="17" spans="1:9" ht="18.75" customHeight="1" x14ac:dyDescent="0.25">
      <c r="A17" s="35" t="s">
        <v>106</v>
      </c>
      <c r="B17" s="12" t="s">
        <v>107</v>
      </c>
      <c r="C17" s="13">
        <f>C18+C19+C21+C20</f>
        <v>16011.2</v>
      </c>
      <c r="D17" s="13">
        <f>D18+D19+D21+D20</f>
        <v>16011.2</v>
      </c>
      <c r="E17" s="13">
        <f t="shared" ref="E17:F17" si="6">E18+E19+E21+E20</f>
        <v>7411.1</v>
      </c>
      <c r="F17" s="13">
        <f t="shared" si="6"/>
        <v>7156.9</v>
      </c>
      <c r="G17" s="13">
        <f t="shared" si="0"/>
        <v>44.699335465174372</v>
      </c>
      <c r="H17" s="13">
        <f t="shared" si="1"/>
        <v>44.699335465174372</v>
      </c>
      <c r="I17" s="13">
        <f t="shared" si="2"/>
        <v>96.570009850089718</v>
      </c>
    </row>
    <row r="18" spans="1:9" s="1" customFormat="1" ht="135" outlineLevel="1" x14ac:dyDescent="0.25">
      <c r="A18" s="21" t="s">
        <v>214</v>
      </c>
      <c r="B18" s="18" t="s">
        <v>210</v>
      </c>
      <c r="C18" s="19">
        <v>7380.9</v>
      </c>
      <c r="D18" s="19">
        <v>7380.9</v>
      </c>
      <c r="E18" s="19">
        <v>3448.9</v>
      </c>
      <c r="F18" s="19">
        <v>3236.4</v>
      </c>
      <c r="G18" s="19">
        <f t="shared" si="0"/>
        <v>43.848311181563226</v>
      </c>
      <c r="H18" s="19">
        <f t="shared" si="1"/>
        <v>43.848311181563226</v>
      </c>
      <c r="I18" s="19">
        <f t="shared" si="2"/>
        <v>93.838615210646864</v>
      </c>
    </row>
    <row r="19" spans="1:9" s="1" customFormat="1" ht="150" outlineLevel="1" x14ac:dyDescent="0.25">
      <c r="A19" s="21" t="s">
        <v>215</v>
      </c>
      <c r="B19" s="18" t="s">
        <v>211</v>
      </c>
      <c r="C19" s="19">
        <v>37</v>
      </c>
      <c r="D19" s="19">
        <v>37</v>
      </c>
      <c r="E19" s="19">
        <v>17.600000000000001</v>
      </c>
      <c r="F19" s="19">
        <v>24.4</v>
      </c>
      <c r="G19" s="19">
        <f t="shared" si="0"/>
        <v>65.945945945945937</v>
      </c>
      <c r="H19" s="19">
        <f t="shared" si="1"/>
        <v>65.945945945945937</v>
      </c>
      <c r="I19" s="19">
        <f t="shared" si="2"/>
        <v>138.63636363636363</v>
      </c>
    </row>
    <row r="20" spans="1:9" s="1" customFormat="1" ht="135" outlineLevel="1" x14ac:dyDescent="0.25">
      <c r="A20" s="21" t="s">
        <v>216</v>
      </c>
      <c r="B20" s="18" t="s">
        <v>212</v>
      </c>
      <c r="C20" s="19">
        <v>9614</v>
      </c>
      <c r="D20" s="19">
        <v>9614</v>
      </c>
      <c r="E20" s="19">
        <v>4498.8</v>
      </c>
      <c r="F20" s="19">
        <v>4500.2</v>
      </c>
      <c r="G20" s="19">
        <f t="shared" si="0"/>
        <v>46.808820470147701</v>
      </c>
      <c r="H20" s="19">
        <f t="shared" si="1"/>
        <v>46.808820470147701</v>
      </c>
      <c r="I20" s="19">
        <f t="shared" si="2"/>
        <v>100.03111940962033</v>
      </c>
    </row>
    <row r="21" spans="1:9" s="1" customFormat="1" ht="135" outlineLevel="1" x14ac:dyDescent="0.25">
      <c r="A21" s="21" t="s">
        <v>217</v>
      </c>
      <c r="B21" s="18" t="s">
        <v>213</v>
      </c>
      <c r="C21" s="19">
        <v>-1020.7</v>
      </c>
      <c r="D21" s="19">
        <v>-1020.7</v>
      </c>
      <c r="E21" s="19">
        <v>-554.20000000000005</v>
      </c>
      <c r="F21" s="19">
        <v>-604.1</v>
      </c>
      <c r="G21" s="19">
        <f t="shared" si="0"/>
        <v>59.184873126285886</v>
      </c>
      <c r="H21" s="19">
        <f t="shared" si="1"/>
        <v>59.184873126285886</v>
      </c>
      <c r="I21" s="19">
        <f t="shared" si="2"/>
        <v>109.00396968603391</v>
      </c>
    </row>
    <row r="22" spans="1:9" x14ac:dyDescent="0.25">
      <c r="A22" s="34" t="s">
        <v>12</v>
      </c>
      <c r="B22" s="10" t="s">
        <v>13</v>
      </c>
      <c r="C22" s="11">
        <f>C23+C27+C30+C31</f>
        <v>170792.2</v>
      </c>
      <c r="D22" s="11">
        <f>D23+D27+D30+D31</f>
        <v>170792.2</v>
      </c>
      <c r="E22" s="11">
        <f>E23+E27+E30+E31</f>
        <v>90182.1</v>
      </c>
      <c r="F22" s="11">
        <f>F23+F27+F30+F31</f>
        <v>97186.499999999985</v>
      </c>
      <c r="G22" s="11">
        <f t="shared" si="0"/>
        <v>56.903359755304969</v>
      </c>
      <c r="H22" s="11">
        <f t="shared" si="1"/>
        <v>56.903359755304969</v>
      </c>
      <c r="I22" s="11">
        <f t="shared" si="2"/>
        <v>107.76695153472804</v>
      </c>
    </row>
    <row r="23" spans="1:9" ht="33" x14ac:dyDescent="0.25">
      <c r="A23" s="35" t="s">
        <v>14</v>
      </c>
      <c r="B23" s="36" t="s">
        <v>15</v>
      </c>
      <c r="C23" s="13">
        <f>C24+C26+C25</f>
        <v>151189.70000000001</v>
      </c>
      <c r="D23" s="13">
        <f t="shared" ref="D23:F23" si="7">D24+D26+D25</f>
        <v>151189.70000000001</v>
      </c>
      <c r="E23" s="13">
        <f t="shared" si="7"/>
        <v>77651.399999999994</v>
      </c>
      <c r="F23" s="13">
        <f t="shared" si="7"/>
        <v>83044.899999999994</v>
      </c>
      <c r="G23" s="13">
        <f t="shared" si="0"/>
        <v>54.927617423673695</v>
      </c>
      <c r="H23" s="13">
        <f t="shared" si="1"/>
        <v>54.927617423673695</v>
      </c>
      <c r="I23" s="13">
        <f t="shared" si="2"/>
        <v>106.94578590984838</v>
      </c>
    </row>
    <row r="24" spans="1:9" s="1" customFormat="1" ht="30" outlineLevel="1" x14ac:dyDescent="0.25">
      <c r="A24" s="21" t="s">
        <v>16</v>
      </c>
      <c r="B24" s="18" t="s">
        <v>17</v>
      </c>
      <c r="C24" s="19">
        <v>107594.2</v>
      </c>
      <c r="D24" s="19">
        <v>107594.2</v>
      </c>
      <c r="E24" s="19">
        <v>51764.800000000003</v>
      </c>
      <c r="F24" s="19">
        <v>51355.3</v>
      </c>
      <c r="G24" s="19">
        <f t="shared" si="0"/>
        <v>47.730546813861721</v>
      </c>
      <c r="H24" s="19">
        <f t="shared" si="1"/>
        <v>47.730546813861721</v>
      </c>
      <c r="I24" s="19">
        <f t="shared" si="2"/>
        <v>99.208921892869284</v>
      </c>
    </row>
    <row r="25" spans="1:9" s="1" customFormat="1" ht="75" outlineLevel="1" x14ac:dyDescent="0.25">
      <c r="A25" s="21" t="s">
        <v>95</v>
      </c>
      <c r="B25" s="18" t="s">
        <v>18</v>
      </c>
      <c r="C25" s="19">
        <v>43595.5</v>
      </c>
      <c r="D25" s="19">
        <v>43595.5</v>
      </c>
      <c r="E25" s="19">
        <v>25886.6</v>
      </c>
      <c r="F25" s="19">
        <v>31836.5</v>
      </c>
      <c r="G25" s="51">
        <f t="shared" si="0"/>
        <v>73.02703260657637</v>
      </c>
      <c r="H25" s="19">
        <f t="shared" si="1"/>
        <v>73.02703260657637</v>
      </c>
      <c r="I25" s="19">
        <f t="shared" si="2"/>
        <v>122.98447845603518</v>
      </c>
    </row>
    <row r="26" spans="1:9" s="1" customFormat="1" ht="60" outlineLevel="1" x14ac:dyDescent="0.25">
      <c r="A26" s="49" t="s">
        <v>299</v>
      </c>
      <c r="B26" s="50" t="s">
        <v>300</v>
      </c>
      <c r="C26" s="51">
        <v>0</v>
      </c>
      <c r="D26" s="51">
        <v>0</v>
      </c>
      <c r="E26" s="51">
        <v>0</v>
      </c>
      <c r="F26" s="51">
        <v>-146.9</v>
      </c>
      <c r="G26" s="51">
        <f t="shared" si="0"/>
        <v>0</v>
      </c>
      <c r="H26" s="52">
        <f t="shared" si="1"/>
        <v>0</v>
      </c>
      <c r="I26" s="52">
        <f t="shared" si="2"/>
        <v>0</v>
      </c>
    </row>
    <row r="27" spans="1:9" ht="30" customHeight="1" x14ac:dyDescent="0.25">
      <c r="A27" s="14" t="s">
        <v>126</v>
      </c>
      <c r="B27" s="36" t="s">
        <v>218</v>
      </c>
      <c r="C27" s="13">
        <f>C28+C29</f>
        <v>7010.5</v>
      </c>
      <c r="D27" s="13">
        <f>D28+D29</f>
        <v>7010.5</v>
      </c>
      <c r="E27" s="13">
        <f t="shared" ref="E27" si="8">E28+E29</f>
        <v>5937.6</v>
      </c>
      <c r="F27" s="13">
        <f>F28+F29</f>
        <v>7126.9</v>
      </c>
      <c r="G27" s="56">
        <f t="shared" si="0"/>
        <v>101.66036659296769</v>
      </c>
      <c r="H27" s="13">
        <f t="shared" si="1"/>
        <v>101.66036659296769</v>
      </c>
      <c r="I27" s="13">
        <f t="shared" si="2"/>
        <v>120.02997844246832</v>
      </c>
    </row>
    <row r="28" spans="1:9" s="1" customFormat="1" ht="27" customHeight="1" outlineLevel="1" x14ac:dyDescent="0.25">
      <c r="A28" s="21" t="s">
        <v>19</v>
      </c>
      <c r="B28" s="18" t="s">
        <v>20</v>
      </c>
      <c r="C28" s="19">
        <v>7010.5</v>
      </c>
      <c r="D28" s="19">
        <v>7010.5</v>
      </c>
      <c r="E28" s="19">
        <v>5937.6</v>
      </c>
      <c r="F28" s="19">
        <v>7212.9</v>
      </c>
      <c r="G28" s="51">
        <f t="shared" si="0"/>
        <v>102.88709792454176</v>
      </c>
      <c r="H28" s="19">
        <f t="shared" si="1"/>
        <v>102.88709792454176</v>
      </c>
      <c r="I28" s="19">
        <f t="shared" si="2"/>
        <v>121.4783751010509</v>
      </c>
    </row>
    <row r="29" spans="1:9" s="1" customFormat="1" ht="42.75" customHeight="1" outlineLevel="1" x14ac:dyDescent="0.25">
      <c r="A29" s="21" t="s">
        <v>122</v>
      </c>
      <c r="B29" s="18" t="s">
        <v>121</v>
      </c>
      <c r="C29" s="19">
        <v>0</v>
      </c>
      <c r="D29" s="19">
        <v>0</v>
      </c>
      <c r="E29" s="19">
        <v>0</v>
      </c>
      <c r="F29" s="19">
        <v>-86</v>
      </c>
      <c r="G29" s="51">
        <f t="shared" si="0"/>
        <v>0</v>
      </c>
      <c r="H29" s="19">
        <f t="shared" si="1"/>
        <v>0</v>
      </c>
      <c r="I29" s="19">
        <f t="shared" si="2"/>
        <v>0</v>
      </c>
    </row>
    <row r="30" spans="1:9" x14ac:dyDescent="0.25">
      <c r="A30" s="14" t="s">
        <v>21</v>
      </c>
      <c r="B30" s="12" t="s">
        <v>22</v>
      </c>
      <c r="C30" s="13">
        <v>44</v>
      </c>
      <c r="D30" s="13">
        <v>44</v>
      </c>
      <c r="E30" s="13">
        <v>44</v>
      </c>
      <c r="F30" s="13">
        <v>14.2</v>
      </c>
      <c r="G30" s="56">
        <f t="shared" si="0"/>
        <v>32.272727272727266</v>
      </c>
      <c r="H30" s="13">
        <f t="shared" si="1"/>
        <v>32.272727272727266</v>
      </c>
      <c r="I30" s="13">
        <f t="shared" si="2"/>
        <v>32.272727272727266</v>
      </c>
    </row>
    <row r="31" spans="1:9" ht="32.25" customHeight="1" x14ac:dyDescent="0.25">
      <c r="A31" s="14" t="s">
        <v>23</v>
      </c>
      <c r="B31" s="12" t="s">
        <v>24</v>
      </c>
      <c r="C31" s="13">
        <v>12548</v>
      </c>
      <c r="D31" s="13">
        <v>12548</v>
      </c>
      <c r="E31" s="13">
        <v>6549.1</v>
      </c>
      <c r="F31" s="13">
        <v>7000.5</v>
      </c>
      <c r="G31" s="56">
        <f t="shared" si="0"/>
        <v>55.789767293592604</v>
      </c>
      <c r="H31" s="13">
        <f t="shared" si="1"/>
        <v>55.789767293592604</v>
      </c>
      <c r="I31" s="13">
        <f t="shared" si="2"/>
        <v>106.89255012139071</v>
      </c>
    </row>
    <row r="32" spans="1:9" x14ac:dyDescent="0.25">
      <c r="A32" s="34" t="s">
        <v>25</v>
      </c>
      <c r="B32" s="10" t="s">
        <v>26</v>
      </c>
      <c r="C32" s="11">
        <f>C33+C37+C34</f>
        <v>121234.1</v>
      </c>
      <c r="D32" s="11">
        <f>D33+D37+D34</f>
        <v>121234.1</v>
      </c>
      <c r="E32" s="11">
        <f t="shared" ref="E32:F32" si="9">E33+E37+E34</f>
        <v>47130.1</v>
      </c>
      <c r="F32" s="11">
        <f t="shared" si="9"/>
        <v>47249.899999999994</v>
      </c>
      <c r="G32" s="11">
        <f t="shared" si="0"/>
        <v>38.974100521222979</v>
      </c>
      <c r="H32" s="11">
        <f t="shared" si="1"/>
        <v>38.974100521222979</v>
      </c>
      <c r="I32" s="11">
        <f t="shared" si="2"/>
        <v>100.25418999747507</v>
      </c>
    </row>
    <row r="33" spans="1:9" ht="49.5" x14ac:dyDescent="0.25">
      <c r="A33" s="14" t="s">
        <v>27</v>
      </c>
      <c r="B33" s="12" t="s">
        <v>28</v>
      </c>
      <c r="C33" s="13">
        <v>27190.2</v>
      </c>
      <c r="D33" s="13">
        <v>27190.2</v>
      </c>
      <c r="E33" s="13">
        <v>3950</v>
      </c>
      <c r="F33" s="13">
        <v>3951.7</v>
      </c>
      <c r="G33" s="13">
        <f t="shared" si="0"/>
        <v>14.533545174364292</v>
      </c>
      <c r="H33" s="13">
        <f t="shared" si="1"/>
        <v>14.533545174364292</v>
      </c>
      <c r="I33" s="13">
        <f t="shared" si="2"/>
        <v>100.04303797468354</v>
      </c>
    </row>
    <row r="34" spans="1:9" x14ac:dyDescent="0.25">
      <c r="A34" s="35" t="s">
        <v>183</v>
      </c>
      <c r="B34" s="36" t="s">
        <v>180</v>
      </c>
      <c r="C34" s="13">
        <f>C35+C36</f>
        <v>34752.9</v>
      </c>
      <c r="D34" s="13">
        <f>D35+D36</f>
        <v>34752.9</v>
      </c>
      <c r="E34" s="13">
        <f t="shared" ref="E34:F34" si="10">E35+E36</f>
        <v>12299.4</v>
      </c>
      <c r="F34" s="13">
        <f t="shared" si="10"/>
        <v>12197.3</v>
      </c>
      <c r="G34" s="13">
        <f t="shared" si="0"/>
        <v>35.097214908683874</v>
      </c>
      <c r="H34" s="13">
        <f t="shared" si="1"/>
        <v>35.097214908683874</v>
      </c>
      <c r="I34" s="13">
        <f t="shared" si="2"/>
        <v>99.169878205440909</v>
      </c>
    </row>
    <row r="35" spans="1:9" s="1" customFormat="1" ht="15" outlineLevel="1" x14ac:dyDescent="0.25">
      <c r="A35" s="21" t="s">
        <v>184</v>
      </c>
      <c r="B35" s="18" t="s">
        <v>181</v>
      </c>
      <c r="C35" s="19">
        <v>19147.400000000001</v>
      </c>
      <c r="D35" s="19">
        <v>19147.400000000001</v>
      </c>
      <c r="E35" s="19">
        <v>9599.4</v>
      </c>
      <c r="F35" s="19">
        <v>9431.5</v>
      </c>
      <c r="G35" s="19">
        <f t="shared" si="0"/>
        <v>49.257340422198311</v>
      </c>
      <c r="H35" s="19">
        <f t="shared" si="1"/>
        <v>49.257340422198311</v>
      </c>
      <c r="I35" s="19">
        <f t="shared" si="2"/>
        <v>98.250932349938552</v>
      </c>
    </row>
    <row r="36" spans="1:9" s="1" customFormat="1" ht="15" outlineLevel="1" x14ac:dyDescent="0.25">
      <c r="A36" s="21" t="s">
        <v>185</v>
      </c>
      <c r="B36" s="18" t="s">
        <v>182</v>
      </c>
      <c r="C36" s="19">
        <v>15605.5</v>
      </c>
      <c r="D36" s="19">
        <v>15605.5</v>
      </c>
      <c r="E36" s="19">
        <v>2700</v>
      </c>
      <c r="F36" s="19">
        <v>2765.8</v>
      </c>
      <c r="G36" s="19">
        <f t="shared" si="0"/>
        <v>17.723238601775016</v>
      </c>
      <c r="H36" s="19">
        <f t="shared" si="1"/>
        <v>17.723238601775016</v>
      </c>
      <c r="I36" s="19">
        <f t="shared" si="2"/>
        <v>102.43703703703704</v>
      </c>
    </row>
    <row r="37" spans="1:9" x14ac:dyDescent="0.25">
      <c r="A37" s="35" t="s">
        <v>29</v>
      </c>
      <c r="B37" s="36" t="s">
        <v>30</v>
      </c>
      <c r="C37" s="13">
        <f>C38+C39</f>
        <v>59291</v>
      </c>
      <c r="D37" s="13">
        <f>D38+D39</f>
        <v>59291</v>
      </c>
      <c r="E37" s="13">
        <f t="shared" ref="E37:F37" si="11">E38+E39</f>
        <v>30880.699999999997</v>
      </c>
      <c r="F37" s="13">
        <f t="shared" si="11"/>
        <v>31100.899999999998</v>
      </c>
      <c r="G37" s="13">
        <f t="shared" si="0"/>
        <v>52.454672715926534</v>
      </c>
      <c r="H37" s="13">
        <f t="shared" si="1"/>
        <v>52.454672715926534</v>
      </c>
      <c r="I37" s="13">
        <f t="shared" si="2"/>
        <v>100.71306673747679</v>
      </c>
    </row>
    <row r="38" spans="1:9" s="1" customFormat="1" ht="37.5" customHeight="1" outlineLevel="1" x14ac:dyDescent="0.25">
      <c r="A38" s="21" t="s">
        <v>31</v>
      </c>
      <c r="B38" s="18" t="s">
        <v>32</v>
      </c>
      <c r="C38" s="19">
        <v>50696.9</v>
      </c>
      <c r="D38" s="19">
        <v>50696.9</v>
      </c>
      <c r="E38" s="19">
        <v>28982.6</v>
      </c>
      <c r="F38" s="19">
        <v>29625.599999999999</v>
      </c>
      <c r="G38" s="19">
        <f t="shared" si="0"/>
        <v>58.436709147896615</v>
      </c>
      <c r="H38" s="19">
        <f t="shared" si="1"/>
        <v>58.436709147896615</v>
      </c>
      <c r="I38" s="19">
        <f t="shared" si="2"/>
        <v>102.21857252282405</v>
      </c>
    </row>
    <row r="39" spans="1:9" s="1" customFormat="1" ht="45" outlineLevel="1" x14ac:dyDescent="0.25">
      <c r="A39" s="21" t="s">
        <v>33</v>
      </c>
      <c r="B39" s="18" t="s">
        <v>34</v>
      </c>
      <c r="C39" s="19">
        <v>8594.1</v>
      </c>
      <c r="D39" s="19">
        <v>8594.1</v>
      </c>
      <c r="E39" s="19">
        <v>1898.1</v>
      </c>
      <c r="F39" s="19">
        <v>1475.3</v>
      </c>
      <c r="G39" s="19">
        <f t="shared" si="0"/>
        <v>17.166428130927031</v>
      </c>
      <c r="H39" s="19">
        <f t="shared" si="1"/>
        <v>17.166428130927031</v>
      </c>
      <c r="I39" s="19">
        <f t="shared" si="2"/>
        <v>77.725093514567206</v>
      </c>
    </row>
    <row r="40" spans="1:9" x14ac:dyDescent="0.25">
      <c r="A40" s="34" t="s">
        <v>35</v>
      </c>
      <c r="B40" s="10" t="s">
        <v>36</v>
      </c>
      <c r="C40" s="11">
        <f>C41+C42</f>
        <v>12394</v>
      </c>
      <c r="D40" s="11">
        <f>D41+D42</f>
        <v>12359</v>
      </c>
      <c r="E40" s="11">
        <f>E41+E42</f>
        <v>5827</v>
      </c>
      <c r="F40" s="11">
        <f>F41+F42</f>
        <v>7799.9</v>
      </c>
      <c r="G40" s="11">
        <f t="shared" si="0"/>
        <v>62.932870743908339</v>
      </c>
      <c r="H40" s="11">
        <f t="shared" si="1"/>
        <v>63.111093130512174</v>
      </c>
      <c r="I40" s="11">
        <f t="shared" si="2"/>
        <v>133.85790286596878</v>
      </c>
    </row>
    <row r="41" spans="1:9" ht="66" x14ac:dyDescent="0.25">
      <c r="A41" s="14" t="s">
        <v>92</v>
      </c>
      <c r="B41" s="12" t="s">
        <v>37</v>
      </c>
      <c r="C41" s="13">
        <v>6744</v>
      </c>
      <c r="D41" s="13">
        <v>6744</v>
      </c>
      <c r="E41" s="13">
        <v>3372</v>
      </c>
      <c r="F41" s="13">
        <v>4089.3</v>
      </c>
      <c r="G41" s="13">
        <f t="shared" si="0"/>
        <v>60.636120996441278</v>
      </c>
      <c r="H41" s="13">
        <f t="shared" si="1"/>
        <v>60.636120996441278</v>
      </c>
      <c r="I41" s="13">
        <f t="shared" si="2"/>
        <v>121.27224199288256</v>
      </c>
    </row>
    <row r="42" spans="1:9" ht="33" customHeight="1" x14ac:dyDescent="0.25">
      <c r="A42" s="35" t="s">
        <v>38</v>
      </c>
      <c r="B42" s="36" t="s">
        <v>39</v>
      </c>
      <c r="C42" s="13">
        <f t="shared" ref="C42" si="12">C43+C44</f>
        <v>5650</v>
      </c>
      <c r="D42" s="13">
        <v>5615</v>
      </c>
      <c r="E42" s="13">
        <v>2455</v>
      </c>
      <c r="F42" s="13">
        <v>3710.6</v>
      </c>
      <c r="G42" s="13">
        <f t="shared" si="0"/>
        <v>65.674336283185838</v>
      </c>
      <c r="H42" s="13">
        <f t="shared" si="1"/>
        <v>66.083704363312563</v>
      </c>
      <c r="I42" s="13">
        <f t="shared" si="2"/>
        <v>151.14460285132384</v>
      </c>
    </row>
    <row r="43" spans="1:9" s="1" customFormat="1" ht="30" outlineLevel="1" x14ac:dyDescent="0.25">
      <c r="A43" s="21" t="s">
        <v>40</v>
      </c>
      <c r="B43" s="18" t="s">
        <v>41</v>
      </c>
      <c r="C43" s="19">
        <v>50</v>
      </c>
      <c r="D43" s="19">
        <v>15</v>
      </c>
      <c r="E43" s="19">
        <v>15</v>
      </c>
      <c r="F43" s="19">
        <v>5</v>
      </c>
      <c r="G43" s="19">
        <f t="shared" si="0"/>
        <v>10</v>
      </c>
      <c r="H43" s="19">
        <f t="shared" si="1"/>
        <v>33.333333333333329</v>
      </c>
      <c r="I43" s="19">
        <f t="shared" si="2"/>
        <v>33.333333333333329</v>
      </c>
    </row>
    <row r="44" spans="1:9" s="1" customFormat="1" ht="93" customHeight="1" outlineLevel="1" x14ac:dyDescent="0.25">
      <c r="A44" s="21" t="s">
        <v>42</v>
      </c>
      <c r="B44" s="18" t="s">
        <v>43</v>
      </c>
      <c r="C44" s="19">
        <v>5600</v>
      </c>
      <c r="D44" s="19">
        <v>5600</v>
      </c>
      <c r="E44" s="19">
        <v>2440</v>
      </c>
      <c r="F44" s="19">
        <v>3705.6</v>
      </c>
      <c r="G44" s="19">
        <f t="shared" si="0"/>
        <v>66.171428571428564</v>
      </c>
      <c r="H44" s="19">
        <f t="shared" si="1"/>
        <v>66.171428571428564</v>
      </c>
      <c r="I44" s="19">
        <f t="shared" si="2"/>
        <v>151.86885245901638</v>
      </c>
    </row>
    <row r="45" spans="1:9" s="8" customFormat="1" ht="19.5" customHeight="1" x14ac:dyDescent="0.25">
      <c r="A45" s="66" t="s">
        <v>102</v>
      </c>
      <c r="B45" s="66"/>
      <c r="C45" s="7">
        <f>C46+C55+C69+C60+C65+C97</f>
        <v>246369.4</v>
      </c>
      <c r="D45" s="7">
        <f>D46+D55+D69+D60+D65+D97</f>
        <v>255652.9</v>
      </c>
      <c r="E45" s="7">
        <f>E46+E55+E69+E60+E65+E97</f>
        <v>108191.7</v>
      </c>
      <c r="F45" s="7">
        <f>F46+F55+F69+F60+F65+F97</f>
        <v>122467.90000000002</v>
      </c>
      <c r="G45" s="7">
        <f t="shared" si="0"/>
        <v>49.709054777094892</v>
      </c>
      <c r="H45" s="7">
        <f t="shared" si="1"/>
        <v>47.903974490412601</v>
      </c>
      <c r="I45" s="7">
        <f t="shared" si="2"/>
        <v>113.19528207801525</v>
      </c>
    </row>
    <row r="46" spans="1:9" s="8" customFormat="1" ht="66" x14ac:dyDescent="0.25">
      <c r="A46" s="34" t="s">
        <v>44</v>
      </c>
      <c r="B46" s="10" t="s">
        <v>45</v>
      </c>
      <c r="C46" s="11">
        <f>C47+C54</f>
        <v>183758.19999999998</v>
      </c>
      <c r="D46" s="11">
        <f t="shared" ref="D46:F46" si="13">D47+D54</f>
        <v>183766.19999999998</v>
      </c>
      <c r="E46" s="11">
        <f t="shared" si="13"/>
        <v>64572.1</v>
      </c>
      <c r="F46" s="11">
        <f t="shared" si="13"/>
        <v>69732.3</v>
      </c>
      <c r="G46" s="11">
        <f t="shared" si="0"/>
        <v>37.947857564995743</v>
      </c>
      <c r="H46" s="11">
        <f t="shared" si="1"/>
        <v>37.946205559020108</v>
      </c>
      <c r="I46" s="11">
        <f t="shared" si="2"/>
        <v>107.99137708081355</v>
      </c>
    </row>
    <row r="47" spans="1:9" ht="115.5" x14ac:dyDescent="0.25">
      <c r="A47" s="37" t="s">
        <v>46</v>
      </c>
      <c r="B47" s="36" t="s">
        <v>47</v>
      </c>
      <c r="C47" s="13">
        <f>C48+C49+C50+C51+C52+C53</f>
        <v>172165.4</v>
      </c>
      <c r="D47" s="13">
        <f>D48+D49+D50+D51+D52+D53</f>
        <v>172165.4</v>
      </c>
      <c r="E47" s="13">
        <f>E48+E49+E50+E51+E52+E53</f>
        <v>59927</v>
      </c>
      <c r="F47" s="13">
        <f>F48+F49+F50+F51+F52+F53</f>
        <v>63633.2</v>
      </c>
      <c r="G47" s="13">
        <f t="shared" si="0"/>
        <v>36.960504259276256</v>
      </c>
      <c r="H47" s="13">
        <f t="shared" si="1"/>
        <v>36.960504259276256</v>
      </c>
      <c r="I47" s="13">
        <f t="shared" si="2"/>
        <v>106.18452450481419</v>
      </c>
    </row>
    <row r="48" spans="1:9" s="17" customFormat="1" ht="90" outlineLevel="1" x14ac:dyDescent="0.25">
      <c r="A48" s="21" t="s">
        <v>48</v>
      </c>
      <c r="B48" s="18" t="s">
        <v>49</v>
      </c>
      <c r="C48" s="19">
        <v>109742.6</v>
      </c>
      <c r="D48" s="19">
        <v>109742.6</v>
      </c>
      <c r="E48" s="19">
        <v>32935.699999999997</v>
      </c>
      <c r="F48" s="19">
        <v>30700.9</v>
      </c>
      <c r="G48" s="19">
        <f t="shared" si="0"/>
        <v>27.975371460125785</v>
      </c>
      <c r="H48" s="19">
        <f t="shared" si="1"/>
        <v>27.975371460125785</v>
      </c>
      <c r="I48" s="19">
        <f t="shared" si="2"/>
        <v>93.21465765112022</v>
      </c>
    </row>
    <row r="49" spans="1:9" s="17" customFormat="1" ht="82.5" customHeight="1" outlineLevel="1" x14ac:dyDescent="0.25">
      <c r="A49" s="21" t="s">
        <v>50</v>
      </c>
      <c r="B49" s="18" t="s">
        <v>51</v>
      </c>
      <c r="C49" s="19">
        <v>32758.3</v>
      </c>
      <c r="D49" s="19">
        <v>32758.3</v>
      </c>
      <c r="E49" s="19">
        <v>12689.6</v>
      </c>
      <c r="F49" s="19">
        <v>20623.8</v>
      </c>
      <c r="G49" s="19">
        <f t="shared" si="0"/>
        <v>62.957479478483314</v>
      </c>
      <c r="H49" s="19">
        <f t="shared" si="1"/>
        <v>62.957479478483314</v>
      </c>
      <c r="I49" s="19">
        <f t="shared" si="2"/>
        <v>162.52521750094564</v>
      </c>
    </row>
    <row r="50" spans="1:9" s="17" customFormat="1" ht="99" customHeight="1" outlineLevel="1" x14ac:dyDescent="0.25">
      <c r="A50" s="21" t="s">
        <v>52</v>
      </c>
      <c r="B50" s="18" t="s">
        <v>53</v>
      </c>
      <c r="C50" s="19">
        <v>0</v>
      </c>
      <c r="D50" s="19">
        <v>0</v>
      </c>
      <c r="E50" s="19">
        <v>0</v>
      </c>
      <c r="F50" s="19">
        <v>0</v>
      </c>
      <c r="G50" s="51">
        <f t="shared" si="0"/>
        <v>0</v>
      </c>
      <c r="H50" s="51">
        <f t="shared" si="1"/>
        <v>0</v>
      </c>
      <c r="I50" s="51">
        <f t="shared" si="2"/>
        <v>0</v>
      </c>
    </row>
    <row r="51" spans="1:9" s="17" customFormat="1" ht="45" outlineLevel="1" x14ac:dyDescent="0.25">
      <c r="A51" s="21" t="s">
        <v>54</v>
      </c>
      <c r="B51" s="18" t="s">
        <v>55</v>
      </c>
      <c r="C51" s="19">
        <v>29663.8</v>
      </c>
      <c r="D51" s="19">
        <v>29663.8</v>
      </c>
      <c r="E51" s="19">
        <v>14301.7</v>
      </c>
      <c r="F51" s="19">
        <v>12308.4</v>
      </c>
      <c r="G51" s="19">
        <f t="shared" si="0"/>
        <v>41.492998199826047</v>
      </c>
      <c r="H51" s="19">
        <f t="shared" si="1"/>
        <v>41.492998199826047</v>
      </c>
      <c r="I51" s="19">
        <f t="shared" si="2"/>
        <v>86.062496066901133</v>
      </c>
    </row>
    <row r="52" spans="1:9" s="17" customFormat="1" ht="120" outlineLevel="1" x14ac:dyDescent="0.25">
      <c r="A52" s="21" t="s">
        <v>56</v>
      </c>
      <c r="B52" s="18" t="s">
        <v>57</v>
      </c>
      <c r="C52" s="19">
        <v>0.5</v>
      </c>
      <c r="D52" s="19">
        <v>0.5</v>
      </c>
      <c r="E52" s="19">
        <v>0</v>
      </c>
      <c r="F52" s="19">
        <v>0.1</v>
      </c>
      <c r="G52" s="19">
        <f t="shared" si="0"/>
        <v>20</v>
      </c>
      <c r="H52" s="19">
        <f t="shared" si="1"/>
        <v>20</v>
      </c>
      <c r="I52" s="19">
        <f t="shared" si="2"/>
        <v>0</v>
      </c>
    </row>
    <row r="53" spans="1:9" s="17" customFormat="1" ht="105" outlineLevel="1" x14ac:dyDescent="0.25">
      <c r="A53" s="21" t="s">
        <v>186</v>
      </c>
      <c r="B53" s="18" t="s">
        <v>187</v>
      </c>
      <c r="C53" s="19">
        <v>0.2</v>
      </c>
      <c r="D53" s="19">
        <v>0.2</v>
      </c>
      <c r="E53" s="19">
        <v>0</v>
      </c>
      <c r="F53" s="19">
        <v>0</v>
      </c>
      <c r="G53" s="19">
        <f t="shared" si="0"/>
        <v>0</v>
      </c>
      <c r="H53" s="19">
        <f t="shared" si="1"/>
        <v>0</v>
      </c>
      <c r="I53" s="19">
        <f t="shared" si="2"/>
        <v>0</v>
      </c>
    </row>
    <row r="54" spans="1:9" ht="99" x14ac:dyDescent="0.25">
      <c r="A54" s="14" t="s">
        <v>179</v>
      </c>
      <c r="B54" s="12" t="s">
        <v>172</v>
      </c>
      <c r="C54" s="13">
        <v>11592.8</v>
      </c>
      <c r="D54" s="13">
        <v>11600.8</v>
      </c>
      <c r="E54" s="13">
        <v>4645.1000000000004</v>
      </c>
      <c r="F54" s="13">
        <v>6099.1</v>
      </c>
      <c r="G54" s="13">
        <f t="shared" si="0"/>
        <v>52.611103443516669</v>
      </c>
      <c r="H54" s="13">
        <f t="shared" si="1"/>
        <v>52.574822426039589</v>
      </c>
      <c r="I54" s="13">
        <f t="shared" si="2"/>
        <v>131.30180189877504</v>
      </c>
    </row>
    <row r="55" spans="1:9" ht="33" x14ac:dyDescent="0.25">
      <c r="A55" s="34" t="s">
        <v>58</v>
      </c>
      <c r="B55" s="10" t="s">
        <v>59</v>
      </c>
      <c r="C55" s="11">
        <f>C56+C57+C59+C58</f>
        <v>987.9</v>
      </c>
      <c r="D55" s="11">
        <f>D56+D57+D59+D58</f>
        <v>987.9</v>
      </c>
      <c r="E55" s="11">
        <f t="shared" ref="E55:F55" si="14">E56+E57+E59+E58</f>
        <v>494.1</v>
      </c>
      <c r="F55" s="11">
        <f t="shared" si="14"/>
        <v>215.6</v>
      </c>
      <c r="G55" s="11">
        <f t="shared" si="0"/>
        <v>21.82407126227351</v>
      </c>
      <c r="H55" s="11">
        <f t="shared" si="1"/>
        <v>21.82407126227351</v>
      </c>
      <c r="I55" s="11">
        <f t="shared" si="2"/>
        <v>43.634891722323417</v>
      </c>
    </row>
    <row r="56" spans="1:9" s="1" customFormat="1" ht="30" outlineLevel="1" x14ac:dyDescent="0.25">
      <c r="A56" s="21" t="s">
        <v>60</v>
      </c>
      <c r="B56" s="18" t="s">
        <v>61</v>
      </c>
      <c r="C56" s="19">
        <v>59.3</v>
      </c>
      <c r="D56" s="19">
        <v>59.3</v>
      </c>
      <c r="E56" s="19">
        <v>29.7</v>
      </c>
      <c r="F56" s="19">
        <v>8.6999999999999993</v>
      </c>
      <c r="G56" s="19">
        <f t="shared" si="0"/>
        <v>14.67116357504216</v>
      </c>
      <c r="H56" s="19">
        <f t="shared" si="1"/>
        <v>14.67116357504216</v>
      </c>
      <c r="I56" s="19">
        <f t="shared" si="2"/>
        <v>29.292929292929294</v>
      </c>
    </row>
    <row r="57" spans="1:9" s="1" customFormat="1" ht="31.5" customHeight="1" outlineLevel="1" x14ac:dyDescent="0.25">
      <c r="A57" s="21" t="s">
        <v>62</v>
      </c>
      <c r="B57" s="18" t="s">
        <v>63</v>
      </c>
      <c r="C57" s="19">
        <v>17.7</v>
      </c>
      <c r="D57" s="19">
        <v>17.7</v>
      </c>
      <c r="E57" s="19">
        <v>8.9</v>
      </c>
      <c r="F57" s="19">
        <v>22.2</v>
      </c>
      <c r="G57" s="19">
        <f t="shared" si="0"/>
        <v>125.42372881355932</v>
      </c>
      <c r="H57" s="19">
        <f t="shared" si="1"/>
        <v>125.42372881355932</v>
      </c>
      <c r="I57" s="19">
        <f t="shared" si="2"/>
        <v>249.43820224719099</v>
      </c>
    </row>
    <row r="58" spans="1:9" s="1" customFormat="1" ht="15" outlineLevel="1" x14ac:dyDescent="0.25">
      <c r="A58" s="21" t="s">
        <v>190</v>
      </c>
      <c r="B58" s="18" t="s">
        <v>188</v>
      </c>
      <c r="C58" s="19">
        <v>833.3</v>
      </c>
      <c r="D58" s="19">
        <v>833.3</v>
      </c>
      <c r="E58" s="19">
        <v>416.7</v>
      </c>
      <c r="F58" s="19">
        <v>183.4</v>
      </c>
      <c r="G58" s="19">
        <f t="shared" si="0"/>
        <v>22.00888035521421</v>
      </c>
      <c r="H58" s="19">
        <f t="shared" si="1"/>
        <v>22.00888035521421</v>
      </c>
      <c r="I58" s="19">
        <f t="shared" si="2"/>
        <v>44.012479001679864</v>
      </c>
    </row>
    <row r="59" spans="1:9" s="1" customFormat="1" ht="15" outlineLevel="1" x14ac:dyDescent="0.25">
      <c r="A59" s="21" t="s">
        <v>191</v>
      </c>
      <c r="B59" s="18" t="s">
        <v>189</v>
      </c>
      <c r="C59" s="19">
        <v>77.599999999999994</v>
      </c>
      <c r="D59" s="19">
        <v>77.599999999999994</v>
      </c>
      <c r="E59" s="19">
        <v>38.799999999999997</v>
      </c>
      <c r="F59" s="19">
        <v>1.3</v>
      </c>
      <c r="G59" s="19">
        <f t="shared" si="0"/>
        <v>1.6752577319587632</v>
      </c>
      <c r="H59" s="19">
        <f t="shared" si="1"/>
        <v>1.6752577319587632</v>
      </c>
      <c r="I59" s="19">
        <f t="shared" si="2"/>
        <v>3.3505154639175263</v>
      </c>
    </row>
    <row r="60" spans="1:9" ht="49.5" x14ac:dyDescent="0.25">
      <c r="A60" s="34" t="s">
        <v>64</v>
      </c>
      <c r="B60" s="10" t="s">
        <v>65</v>
      </c>
      <c r="C60" s="11">
        <f>C61+C62</f>
        <v>1902</v>
      </c>
      <c r="D60" s="11">
        <f>D61+D62</f>
        <v>7241.1</v>
      </c>
      <c r="E60" s="11">
        <f t="shared" ref="E60:F60" si="15">E61+E62</f>
        <v>6920.1</v>
      </c>
      <c r="F60" s="11">
        <f t="shared" si="15"/>
        <v>6722.3</v>
      </c>
      <c r="G60" s="11">
        <f t="shared" si="0"/>
        <v>353.43322818086227</v>
      </c>
      <c r="H60" s="11">
        <f t="shared" si="1"/>
        <v>92.835342696551621</v>
      </c>
      <c r="I60" s="11">
        <f t="shared" si="2"/>
        <v>97.141659802604011</v>
      </c>
    </row>
    <row r="61" spans="1:9" ht="48" customHeight="1" x14ac:dyDescent="0.25">
      <c r="A61" s="14" t="s">
        <v>66</v>
      </c>
      <c r="B61" s="12" t="s">
        <v>67</v>
      </c>
      <c r="C61" s="13">
        <v>1902</v>
      </c>
      <c r="D61" s="13">
        <v>1694</v>
      </c>
      <c r="E61" s="13">
        <v>1373</v>
      </c>
      <c r="F61" s="13">
        <v>1172</v>
      </c>
      <c r="G61" s="13">
        <f t="shared" si="0"/>
        <v>61.619348054679293</v>
      </c>
      <c r="H61" s="13">
        <f t="shared" si="1"/>
        <v>69.185360094450999</v>
      </c>
      <c r="I61" s="13">
        <f t="shared" si="2"/>
        <v>85.360524399126007</v>
      </c>
    </row>
    <row r="62" spans="1:9" ht="22.5" customHeight="1" x14ac:dyDescent="0.25">
      <c r="A62" s="14" t="s">
        <v>274</v>
      </c>
      <c r="B62" s="12" t="s">
        <v>273</v>
      </c>
      <c r="C62" s="13">
        <f>C63+C64</f>
        <v>0</v>
      </c>
      <c r="D62" s="13">
        <f>D63+D64</f>
        <v>5547.1</v>
      </c>
      <c r="E62" s="13">
        <f t="shared" ref="E62:F62" si="16">E63+E64</f>
        <v>5547.1</v>
      </c>
      <c r="F62" s="13">
        <f t="shared" si="16"/>
        <v>5550.3</v>
      </c>
      <c r="G62" s="56">
        <f t="shared" si="0"/>
        <v>0</v>
      </c>
      <c r="H62" s="56">
        <f t="shared" si="1"/>
        <v>100.05768780083287</v>
      </c>
      <c r="I62" s="56">
        <f t="shared" si="2"/>
        <v>100.05768780083287</v>
      </c>
    </row>
    <row r="63" spans="1:9" s="17" customFormat="1" ht="48" customHeight="1" outlineLevel="1" x14ac:dyDescent="0.25">
      <c r="A63" s="21" t="s">
        <v>262</v>
      </c>
      <c r="B63" s="18" t="s">
        <v>261</v>
      </c>
      <c r="C63" s="19">
        <v>0</v>
      </c>
      <c r="D63" s="19">
        <v>0</v>
      </c>
      <c r="E63" s="19">
        <v>0</v>
      </c>
      <c r="F63" s="19">
        <v>0</v>
      </c>
      <c r="G63" s="56">
        <f t="shared" si="0"/>
        <v>0</v>
      </c>
      <c r="H63" s="56">
        <f t="shared" si="1"/>
        <v>0</v>
      </c>
      <c r="I63" s="56">
        <f t="shared" si="2"/>
        <v>0</v>
      </c>
    </row>
    <row r="64" spans="1:9" s="17" customFormat="1" ht="37.5" customHeight="1" outlineLevel="1" x14ac:dyDescent="0.25">
      <c r="A64" s="21" t="s">
        <v>68</v>
      </c>
      <c r="B64" s="18" t="s">
        <v>69</v>
      </c>
      <c r="C64" s="19">
        <v>0</v>
      </c>
      <c r="D64" s="19">
        <v>5547.1</v>
      </c>
      <c r="E64" s="19">
        <v>5547.1</v>
      </c>
      <c r="F64" s="19">
        <v>5550.3</v>
      </c>
      <c r="G64" s="56">
        <f t="shared" si="0"/>
        <v>0</v>
      </c>
      <c r="H64" s="56">
        <f t="shared" si="1"/>
        <v>100.05768780083287</v>
      </c>
      <c r="I64" s="56">
        <f t="shared" si="2"/>
        <v>100.05768780083287</v>
      </c>
    </row>
    <row r="65" spans="1:9" ht="33" customHeight="1" x14ac:dyDescent="0.25">
      <c r="A65" s="34" t="s">
        <v>70</v>
      </c>
      <c r="B65" s="10" t="s">
        <v>71</v>
      </c>
      <c r="C65" s="11">
        <f>C66+C67+C68</f>
        <v>42422.600000000006</v>
      </c>
      <c r="D65" s="11">
        <f>D66+D67+D68</f>
        <v>42422.600000000006</v>
      </c>
      <c r="E65" s="11">
        <f>E66+E67+E68</f>
        <v>24231.100000000002</v>
      </c>
      <c r="F65" s="11">
        <f t="shared" ref="F65" si="17">F66+F67+F68</f>
        <v>31437.8</v>
      </c>
      <c r="G65" s="11">
        <f t="shared" si="0"/>
        <v>74.106254685002796</v>
      </c>
      <c r="H65" s="11">
        <f t="shared" si="1"/>
        <v>74.106254685002796</v>
      </c>
      <c r="I65" s="11">
        <f t="shared" si="2"/>
        <v>129.74153051244062</v>
      </c>
    </row>
    <row r="66" spans="1:9" ht="33" x14ac:dyDescent="0.25">
      <c r="A66" s="14" t="s">
        <v>72</v>
      </c>
      <c r="B66" s="12" t="s">
        <v>73</v>
      </c>
      <c r="C66" s="13">
        <v>27102.400000000001</v>
      </c>
      <c r="D66" s="13">
        <v>27102.400000000001</v>
      </c>
      <c r="E66" s="13">
        <v>13551.2</v>
      </c>
      <c r="F66" s="13">
        <v>24987</v>
      </c>
      <c r="G66" s="13">
        <f t="shared" si="0"/>
        <v>92.194787177519331</v>
      </c>
      <c r="H66" s="13">
        <f t="shared" si="1"/>
        <v>92.194787177519331</v>
      </c>
      <c r="I66" s="13">
        <f t="shared" si="2"/>
        <v>184.38957435503866</v>
      </c>
    </row>
    <row r="67" spans="1:9" ht="115.5" x14ac:dyDescent="0.25">
      <c r="A67" s="14" t="s">
        <v>74</v>
      </c>
      <c r="B67" s="12" t="s">
        <v>75</v>
      </c>
      <c r="C67" s="13">
        <v>9582.4</v>
      </c>
      <c r="D67" s="13">
        <v>9582.4</v>
      </c>
      <c r="E67" s="13">
        <v>7962.7</v>
      </c>
      <c r="F67" s="13">
        <v>3019.1</v>
      </c>
      <c r="G67" s="13">
        <f t="shared" si="0"/>
        <v>31.506720654533311</v>
      </c>
      <c r="H67" s="13">
        <f t="shared" si="1"/>
        <v>31.506720654533311</v>
      </c>
      <c r="I67" s="13">
        <f t="shared" si="2"/>
        <v>37.915531164052396</v>
      </c>
    </row>
    <row r="68" spans="1:9" ht="66" x14ac:dyDescent="0.25">
      <c r="A68" s="14" t="s">
        <v>93</v>
      </c>
      <c r="B68" s="12" t="s">
        <v>76</v>
      </c>
      <c r="C68" s="13">
        <v>5737.8</v>
      </c>
      <c r="D68" s="13">
        <v>5737.8</v>
      </c>
      <c r="E68" s="13">
        <v>2717.2</v>
      </c>
      <c r="F68" s="13">
        <v>3431.7</v>
      </c>
      <c r="G68" s="13">
        <f t="shared" si="0"/>
        <v>59.808637456865</v>
      </c>
      <c r="H68" s="13">
        <f t="shared" si="1"/>
        <v>59.808637456865</v>
      </c>
      <c r="I68" s="13">
        <f t="shared" si="2"/>
        <v>126.29545119976446</v>
      </c>
    </row>
    <row r="69" spans="1:9" ht="33" x14ac:dyDescent="0.25">
      <c r="A69" s="34" t="s">
        <v>77</v>
      </c>
      <c r="B69" s="10" t="s">
        <v>78</v>
      </c>
      <c r="C69" s="11">
        <f>C87+C94+C90+C70+C86</f>
        <v>15872</v>
      </c>
      <c r="D69" s="11">
        <f>D87+D94+D90+D70+D86</f>
        <v>18788.5</v>
      </c>
      <c r="E69" s="11">
        <f t="shared" ref="E69:F69" si="18">E87+E94+E90+E70+E86</f>
        <v>10305.9</v>
      </c>
      <c r="F69" s="11">
        <f t="shared" si="18"/>
        <v>13393.600000000002</v>
      </c>
      <c r="G69" s="11">
        <f t="shared" si="0"/>
        <v>84.38508064516131</v>
      </c>
      <c r="H69" s="11">
        <f t="shared" si="1"/>
        <v>71.286159086675369</v>
      </c>
      <c r="I69" s="11">
        <f t="shared" si="2"/>
        <v>129.9605080584908</v>
      </c>
    </row>
    <row r="70" spans="1:9" ht="49.5" x14ac:dyDescent="0.25">
      <c r="A70" s="37" t="s">
        <v>208</v>
      </c>
      <c r="B70" s="12" t="s">
        <v>207</v>
      </c>
      <c r="C70" s="13">
        <f>SUM(C71:C85)</f>
        <v>1567</v>
      </c>
      <c r="D70" s="13">
        <f>SUM(D71:D85)</f>
        <v>3903.5</v>
      </c>
      <c r="E70" s="13">
        <f t="shared" ref="E70:F70" si="19">SUM(E71:E85)</f>
        <v>2989.8999999999996</v>
      </c>
      <c r="F70" s="13">
        <f t="shared" si="19"/>
        <v>3541.1000000000004</v>
      </c>
      <c r="G70" s="13">
        <f t="shared" si="0"/>
        <v>225.97957881301852</v>
      </c>
      <c r="H70" s="13">
        <f t="shared" si="1"/>
        <v>90.716024080952991</v>
      </c>
      <c r="I70" s="13">
        <f t="shared" si="2"/>
        <v>118.43539917723002</v>
      </c>
    </row>
    <row r="71" spans="1:9" s="17" customFormat="1" ht="60" outlineLevel="1" x14ac:dyDescent="0.25">
      <c r="A71" s="22" t="s">
        <v>227</v>
      </c>
      <c r="B71" s="18" t="s">
        <v>228</v>
      </c>
      <c r="C71" s="19">
        <v>96.2</v>
      </c>
      <c r="D71" s="19">
        <v>109.2</v>
      </c>
      <c r="E71" s="19">
        <v>61.1</v>
      </c>
      <c r="F71" s="19">
        <v>46.9</v>
      </c>
      <c r="G71" s="19">
        <f t="shared" si="0"/>
        <v>48.75259875259875</v>
      </c>
      <c r="H71" s="19">
        <f t="shared" si="1"/>
        <v>42.948717948717949</v>
      </c>
      <c r="I71" s="19">
        <f t="shared" si="2"/>
        <v>76.759410801963995</v>
      </c>
    </row>
    <row r="72" spans="1:9" s="17" customFormat="1" ht="90" outlineLevel="1" x14ac:dyDescent="0.25">
      <c r="A72" s="22" t="s">
        <v>229</v>
      </c>
      <c r="B72" s="18" t="s">
        <v>230</v>
      </c>
      <c r="C72" s="19">
        <v>66.5</v>
      </c>
      <c r="D72" s="19">
        <v>167.4</v>
      </c>
      <c r="E72" s="19">
        <v>134</v>
      </c>
      <c r="F72" s="19">
        <v>185.5</v>
      </c>
      <c r="G72" s="51">
        <f t="shared" ref="G72:G135" si="20">IF(C72=0,0,F72/C72*100)</f>
        <v>278.9473684210526</v>
      </c>
      <c r="H72" s="51">
        <f t="shared" ref="H72:H135" si="21">IF(D72=0,0,F72/D72*100)</f>
        <v>110.81242532855435</v>
      </c>
      <c r="I72" s="51">
        <f t="shared" ref="I72:I135" si="22">IF(E72=0,0,F72/E72*100)</f>
        <v>138.43283582089552</v>
      </c>
    </row>
    <row r="73" spans="1:9" s="17" customFormat="1" ht="60" outlineLevel="1" x14ac:dyDescent="0.25">
      <c r="A73" s="22" t="s">
        <v>231</v>
      </c>
      <c r="B73" s="18" t="s">
        <v>232</v>
      </c>
      <c r="C73" s="19">
        <v>24.2</v>
      </c>
      <c r="D73" s="19">
        <v>31.9</v>
      </c>
      <c r="E73" s="19">
        <v>19.8</v>
      </c>
      <c r="F73" s="19">
        <v>16.7</v>
      </c>
      <c r="G73" s="51">
        <f t="shared" si="20"/>
        <v>69.008264462809919</v>
      </c>
      <c r="H73" s="51">
        <f t="shared" si="21"/>
        <v>52.351097178683382</v>
      </c>
      <c r="I73" s="51">
        <f t="shared" si="22"/>
        <v>84.343434343434325</v>
      </c>
    </row>
    <row r="74" spans="1:9" s="17" customFormat="1" ht="75" outlineLevel="1" x14ac:dyDescent="0.25">
      <c r="A74" s="22" t="s">
        <v>233</v>
      </c>
      <c r="B74" s="18" t="s">
        <v>234</v>
      </c>
      <c r="C74" s="19">
        <v>0</v>
      </c>
      <c r="D74" s="19">
        <v>50</v>
      </c>
      <c r="E74" s="19">
        <v>50</v>
      </c>
      <c r="F74" s="19">
        <v>50</v>
      </c>
      <c r="G74" s="51">
        <f t="shared" si="20"/>
        <v>0</v>
      </c>
      <c r="H74" s="51">
        <f t="shared" si="21"/>
        <v>100</v>
      </c>
      <c r="I74" s="51">
        <f t="shared" si="22"/>
        <v>100</v>
      </c>
    </row>
    <row r="75" spans="1:9" s="17" customFormat="1" ht="66.75" customHeight="1" outlineLevel="1" x14ac:dyDescent="0.25">
      <c r="A75" s="22" t="s">
        <v>235</v>
      </c>
      <c r="B75" s="18" t="s">
        <v>236</v>
      </c>
      <c r="C75" s="19">
        <v>12.1</v>
      </c>
      <c r="D75" s="19">
        <v>12.1</v>
      </c>
      <c r="E75" s="19">
        <v>4</v>
      </c>
      <c r="F75" s="19">
        <v>173.6</v>
      </c>
      <c r="G75" s="19">
        <f t="shared" si="20"/>
        <v>1434.7107438016528</v>
      </c>
      <c r="H75" s="19">
        <f t="shared" si="21"/>
        <v>1434.7107438016528</v>
      </c>
      <c r="I75" s="19">
        <f t="shared" si="22"/>
        <v>4340</v>
      </c>
    </row>
    <row r="76" spans="1:9" s="17" customFormat="1" ht="66.75" customHeight="1" outlineLevel="1" x14ac:dyDescent="0.25">
      <c r="A76" s="22" t="s">
        <v>237</v>
      </c>
      <c r="B76" s="18" t="s">
        <v>238</v>
      </c>
      <c r="C76" s="19">
        <v>6</v>
      </c>
      <c r="D76" s="19">
        <v>6</v>
      </c>
      <c r="E76" s="19">
        <v>3</v>
      </c>
      <c r="F76" s="19">
        <v>0</v>
      </c>
      <c r="G76" s="19">
        <f t="shared" si="20"/>
        <v>0</v>
      </c>
      <c r="H76" s="19">
        <f t="shared" si="21"/>
        <v>0</v>
      </c>
      <c r="I76" s="19">
        <f t="shared" si="22"/>
        <v>0</v>
      </c>
    </row>
    <row r="77" spans="1:9" s="17" customFormat="1" ht="60" outlineLevel="1" x14ac:dyDescent="0.25">
      <c r="A77" s="22" t="s">
        <v>239</v>
      </c>
      <c r="B77" s="18" t="s">
        <v>256</v>
      </c>
      <c r="C77" s="19">
        <v>0</v>
      </c>
      <c r="D77" s="19">
        <v>1</v>
      </c>
      <c r="E77" s="19">
        <v>0.5</v>
      </c>
      <c r="F77" s="19">
        <v>0</v>
      </c>
      <c r="G77" s="19">
        <f t="shared" si="20"/>
        <v>0</v>
      </c>
      <c r="H77" s="19">
        <f t="shared" si="21"/>
        <v>0</v>
      </c>
      <c r="I77" s="19">
        <f t="shared" si="22"/>
        <v>0</v>
      </c>
    </row>
    <row r="78" spans="1:9" s="17" customFormat="1" ht="63.75" customHeight="1" outlineLevel="1" x14ac:dyDescent="0.25">
      <c r="A78" s="22" t="s">
        <v>277</v>
      </c>
      <c r="B78" s="18" t="s">
        <v>276</v>
      </c>
      <c r="C78" s="19">
        <v>94</v>
      </c>
      <c r="D78" s="19">
        <v>0</v>
      </c>
      <c r="E78" s="19">
        <v>0</v>
      </c>
      <c r="F78" s="19">
        <v>0</v>
      </c>
      <c r="G78" s="19">
        <f t="shared" si="20"/>
        <v>0</v>
      </c>
      <c r="H78" s="19">
        <f t="shared" si="21"/>
        <v>0</v>
      </c>
      <c r="I78" s="19">
        <f t="shared" si="22"/>
        <v>0</v>
      </c>
    </row>
    <row r="79" spans="1:9" s="17" customFormat="1" ht="69" customHeight="1" outlineLevel="1" x14ac:dyDescent="0.25">
      <c r="A79" s="22" t="s">
        <v>257</v>
      </c>
      <c r="B79" s="18" t="s">
        <v>249</v>
      </c>
      <c r="C79" s="19">
        <v>1</v>
      </c>
      <c r="D79" s="19">
        <v>10</v>
      </c>
      <c r="E79" s="19">
        <v>10</v>
      </c>
      <c r="F79" s="19">
        <v>10</v>
      </c>
      <c r="G79" s="19">
        <f t="shared" si="20"/>
        <v>1000</v>
      </c>
      <c r="H79" s="19">
        <f t="shared" si="21"/>
        <v>100</v>
      </c>
      <c r="I79" s="19">
        <f t="shared" si="22"/>
        <v>100</v>
      </c>
    </row>
    <row r="80" spans="1:9" s="17" customFormat="1" ht="90" outlineLevel="1" x14ac:dyDescent="0.25">
      <c r="A80" s="22" t="s">
        <v>240</v>
      </c>
      <c r="B80" s="18" t="s">
        <v>241</v>
      </c>
      <c r="C80" s="19">
        <v>272.5</v>
      </c>
      <c r="D80" s="19">
        <v>1797.6</v>
      </c>
      <c r="E80" s="19">
        <v>1513.8</v>
      </c>
      <c r="F80" s="19">
        <v>1518.3</v>
      </c>
      <c r="G80" s="19">
        <f t="shared" si="20"/>
        <v>557.17431192660547</v>
      </c>
      <c r="H80" s="19">
        <f t="shared" si="21"/>
        <v>84.462616822429908</v>
      </c>
      <c r="I80" s="19">
        <f t="shared" si="22"/>
        <v>100.2972651605232</v>
      </c>
    </row>
    <row r="81" spans="1:9" s="17" customFormat="1" ht="75" outlineLevel="1" x14ac:dyDescent="0.25">
      <c r="A81" s="22" t="s">
        <v>242</v>
      </c>
      <c r="B81" s="18" t="s">
        <v>243</v>
      </c>
      <c r="C81" s="19">
        <v>9</v>
      </c>
      <c r="D81" s="19">
        <v>12.6</v>
      </c>
      <c r="E81" s="19">
        <v>8.1</v>
      </c>
      <c r="F81" s="19">
        <v>11.1</v>
      </c>
      <c r="G81" s="19">
        <f t="shared" si="20"/>
        <v>123.33333333333334</v>
      </c>
      <c r="H81" s="19">
        <f t="shared" si="21"/>
        <v>88.095238095238088</v>
      </c>
      <c r="I81" s="19">
        <f t="shared" si="22"/>
        <v>137.03703703703704</v>
      </c>
    </row>
    <row r="82" spans="1:9" s="17" customFormat="1" ht="68.25" customHeight="1" outlineLevel="1" x14ac:dyDescent="0.25">
      <c r="A82" s="22" t="s">
        <v>251</v>
      </c>
      <c r="B82" s="18" t="s">
        <v>250</v>
      </c>
      <c r="C82" s="19">
        <v>0</v>
      </c>
      <c r="D82" s="19">
        <v>2</v>
      </c>
      <c r="E82" s="19">
        <v>2</v>
      </c>
      <c r="F82" s="19">
        <v>2</v>
      </c>
      <c r="G82" s="19">
        <f t="shared" si="20"/>
        <v>0</v>
      </c>
      <c r="H82" s="19">
        <f t="shared" si="21"/>
        <v>100</v>
      </c>
      <c r="I82" s="19">
        <f t="shared" si="22"/>
        <v>100</v>
      </c>
    </row>
    <row r="83" spans="1:9" s="17" customFormat="1" ht="105" outlineLevel="1" x14ac:dyDescent="0.25">
      <c r="A83" s="22" t="s">
        <v>226</v>
      </c>
      <c r="B83" s="18" t="s">
        <v>244</v>
      </c>
      <c r="C83" s="19">
        <v>10.5</v>
      </c>
      <c r="D83" s="19">
        <v>10.5</v>
      </c>
      <c r="E83" s="19">
        <v>5.3</v>
      </c>
      <c r="F83" s="19">
        <v>6</v>
      </c>
      <c r="G83" s="19">
        <f t="shared" si="20"/>
        <v>57.142857142857139</v>
      </c>
      <c r="H83" s="19">
        <f t="shared" si="21"/>
        <v>57.142857142857139</v>
      </c>
      <c r="I83" s="19">
        <f t="shared" si="22"/>
        <v>113.20754716981132</v>
      </c>
    </row>
    <row r="84" spans="1:9" s="17" customFormat="1" ht="60" outlineLevel="1" x14ac:dyDescent="0.25">
      <c r="A84" s="22" t="s">
        <v>245</v>
      </c>
      <c r="B84" s="18" t="s">
        <v>246</v>
      </c>
      <c r="C84" s="19">
        <v>168</v>
      </c>
      <c r="D84" s="19">
        <v>210.9</v>
      </c>
      <c r="E84" s="19">
        <v>99.6</v>
      </c>
      <c r="F84" s="19">
        <v>201.8</v>
      </c>
      <c r="G84" s="19">
        <f t="shared" si="20"/>
        <v>120.11904761904763</v>
      </c>
      <c r="H84" s="19">
        <f t="shared" si="21"/>
        <v>95.685158843053586</v>
      </c>
      <c r="I84" s="19">
        <f t="shared" si="22"/>
        <v>202.61044176706829</v>
      </c>
    </row>
    <row r="85" spans="1:9" s="17" customFormat="1" ht="75" outlineLevel="1" x14ac:dyDescent="0.25">
      <c r="A85" s="22" t="s">
        <v>247</v>
      </c>
      <c r="B85" s="18" t="s">
        <v>248</v>
      </c>
      <c r="C85" s="19">
        <v>807</v>
      </c>
      <c r="D85" s="19">
        <v>1482.3</v>
      </c>
      <c r="E85" s="19">
        <v>1078.7</v>
      </c>
      <c r="F85" s="19">
        <v>1319.2</v>
      </c>
      <c r="G85" s="19">
        <f t="shared" si="20"/>
        <v>163.46964064436185</v>
      </c>
      <c r="H85" s="19">
        <f t="shared" si="21"/>
        <v>88.996829251838363</v>
      </c>
      <c r="I85" s="19">
        <f t="shared" si="22"/>
        <v>122.29535552053396</v>
      </c>
    </row>
    <row r="86" spans="1:9" ht="82.5" x14ac:dyDescent="0.25">
      <c r="A86" s="37" t="s">
        <v>222</v>
      </c>
      <c r="B86" s="12" t="s">
        <v>225</v>
      </c>
      <c r="C86" s="13">
        <v>281</v>
      </c>
      <c r="D86" s="13">
        <v>281</v>
      </c>
      <c r="E86" s="13">
        <v>136</v>
      </c>
      <c r="F86" s="13">
        <v>187.2</v>
      </c>
      <c r="G86" s="13">
        <f t="shared" si="20"/>
        <v>66.619217081850536</v>
      </c>
      <c r="H86" s="13">
        <f t="shared" si="21"/>
        <v>66.619217081850536</v>
      </c>
      <c r="I86" s="13">
        <f t="shared" si="22"/>
        <v>137.64705882352942</v>
      </c>
    </row>
    <row r="87" spans="1:9" ht="151.5" customHeight="1" x14ac:dyDescent="0.25">
      <c r="A87" s="14" t="s">
        <v>204</v>
      </c>
      <c r="B87" s="12" t="s">
        <v>202</v>
      </c>
      <c r="C87" s="13">
        <f>C88+C89</f>
        <v>1024</v>
      </c>
      <c r="D87" s="13">
        <f>D88+D89</f>
        <v>1024</v>
      </c>
      <c r="E87" s="13">
        <f t="shared" ref="E87" si="23">E88+E89</f>
        <v>0</v>
      </c>
      <c r="F87" s="13">
        <v>1574.1</v>
      </c>
      <c r="G87" s="13">
        <f t="shared" si="20"/>
        <v>153.720703125</v>
      </c>
      <c r="H87" s="13">
        <f t="shared" si="21"/>
        <v>153.720703125</v>
      </c>
      <c r="I87" s="13">
        <f t="shared" si="22"/>
        <v>0</v>
      </c>
    </row>
    <row r="88" spans="1:9" s="17" customFormat="1" ht="84" customHeight="1" outlineLevel="1" x14ac:dyDescent="0.25">
      <c r="A88" s="21" t="s">
        <v>205</v>
      </c>
      <c r="B88" s="18" t="s">
        <v>203</v>
      </c>
      <c r="C88" s="19">
        <v>1024</v>
      </c>
      <c r="D88" s="19">
        <v>1024</v>
      </c>
      <c r="E88" s="19">
        <v>0</v>
      </c>
      <c r="F88" s="19">
        <v>1057.3</v>
      </c>
      <c r="G88" s="19">
        <f t="shared" si="20"/>
        <v>103.251953125</v>
      </c>
      <c r="H88" s="19">
        <f t="shared" si="21"/>
        <v>103.251953125</v>
      </c>
      <c r="I88" s="19">
        <f t="shared" si="22"/>
        <v>0</v>
      </c>
    </row>
    <row r="89" spans="1:9" s="17" customFormat="1" ht="90" outlineLevel="1" x14ac:dyDescent="0.25">
      <c r="A89" s="21" t="s">
        <v>194</v>
      </c>
      <c r="B89" s="18" t="s">
        <v>192</v>
      </c>
      <c r="C89" s="19">
        <v>0</v>
      </c>
      <c r="D89" s="19">
        <v>0</v>
      </c>
      <c r="E89" s="19">
        <v>0</v>
      </c>
      <c r="F89" s="19">
        <v>516.79999999999995</v>
      </c>
      <c r="G89" s="19">
        <f t="shared" si="20"/>
        <v>0</v>
      </c>
      <c r="H89" s="19">
        <f t="shared" si="21"/>
        <v>0</v>
      </c>
      <c r="I89" s="19">
        <f t="shared" si="22"/>
        <v>0</v>
      </c>
    </row>
    <row r="90" spans="1:9" ht="50.25" customHeight="1" x14ac:dyDescent="0.25">
      <c r="A90" s="14" t="s">
        <v>209</v>
      </c>
      <c r="B90" s="12" t="s">
        <v>206</v>
      </c>
      <c r="C90" s="13">
        <f t="shared" ref="C90:F90" si="24">C91+C92+C93</f>
        <v>0</v>
      </c>
      <c r="D90" s="13">
        <f t="shared" si="24"/>
        <v>580</v>
      </c>
      <c r="E90" s="13">
        <f t="shared" si="24"/>
        <v>580</v>
      </c>
      <c r="F90" s="13">
        <f t="shared" si="24"/>
        <v>737.2</v>
      </c>
      <c r="G90" s="19">
        <f t="shared" si="20"/>
        <v>0</v>
      </c>
      <c r="H90" s="19">
        <f t="shared" si="21"/>
        <v>127.10344827586209</v>
      </c>
      <c r="I90" s="19">
        <f t="shared" si="22"/>
        <v>127.10344827586209</v>
      </c>
    </row>
    <row r="91" spans="1:9" s="17" customFormat="1" ht="50.25" customHeight="1" outlineLevel="1" x14ac:dyDescent="0.25">
      <c r="A91" s="21" t="s">
        <v>268</v>
      </c>
      <c r="B91" s="18" t="s">
        <v>269</v>
      </c>
      <c r="C91" s="19">
        <v>0</v>
      </c>
      <c r="D91" s="19">
        <v>540.9</v>
      </c>
      <c r="E91" s="19">
        <v>540.9</v>
      </c>
      <c r="F91" s="19">
        <v>540.9</v>
      </c>
      <c r="G91" s="19">
        <f t="shared" si="20"/>
        <v>0</v>
      </c>
      <c r="H91" s="19">
        <f t="shared" si="21"/>
        <v>100</v>
      </c>
      <c r="I91" s="19">
        <f t="shared" si="22"/>
        <v>100</v>
      </c>
    </row>
    <row r="92" spans="1:9" s="17" customFormat="1" ht="165" outlineLevel="1" x14ac:dyDescent="0.25">
      <c r="A92" s="21" t="s">
        <v>271</v>
      </c>
      <c r="B92" s="18" t="s">
        <v>270</v>
      </c>
      <c r="C92" s="19">
        <v>0</v>
      </c>
      <c r="D92" s="19">
        <v>0</v>
      </c>
      <c r="E92" s="19">
        <v>0</v>
      </c>
      <c r="F92" s="19">
        <v>0</v>
      </c>
      <c r="G92" s="19">
        <f t="shared" si="20"/>
        <v>0</v>
      </c>
      <c r="H92" s="19">
        <f t="shared" si="21"/>
        <v>0</v>
      </c>
      <c r="I92" s="19">
        <f t="shared" si="22"/>
        <v>0</v>
      </c>
    </row>
    <row r="93" spans="1:9" s="17" customFormat="1" ht="75" outlineLevel="1" x14ac:dyDescent="0.25">
      <c r="A93" s="21" t="s">
        <v>272</v>
      </c>
      <c r="B93" s="18" t="s">
        <v>267</v>
      </c>
      <c r="C93" s="19">
        <v>0</v>
      </c>
      <c r="D93" s="19">
        <v>39.1</v>
      </c>
      <c r="E93" s="19">
        <v>39.1</v>
      </c>
      <c r="F93" s="19">
        <v>196.3</v>
      </c>
      <c r="G93" s="19">
        <f t="shared" si="20"/>
        <v>0</v>
      </c>
      <c r="H93" s="19">
        <f t="shared" si="21"/>
        <v>502.04603580562662</v>
      </c>
      <c r="I93" s="19">
        <f t="shared" si="22"/>
        <v>502.04603580562662</v>
      </c>
    </row>
    <row r="94" spans="1:9" ht="39.75" customHeight="1" x14ac:dyDescent="0.25">
      <c r="A94" s="14" t="s">
        <v>265</v>
      </c>
      <c r="B94" s="12" t="s">
        <v>264</v>
      </c>
      <c r="C94" s="13">
        <f>C95+C96</f>
        <v>13000</v>
      </c>
      <c r="D94" s="13">
        <f>D95+D96</f>
        <v>13000</v>
      </c>
      <c r="E94" s="13">
        <f t="shared" ref="E94:F94" si="25">E95+E96</f>
        <v>6600</v>
      </c>
      <c r="F94" s="13">
        <f t="shared" si="25"/>
        <v>7354</v>
      </c>
      <c r="G94" s="13">
        <f t="shared" si="20"/>
        <v>56.569230769230771</v>
      </c>
      <c r="H94" s="13">
        <f t="shared" si="21"/>
        <v>56.569230769230771</v>
      </c>
      <c r="I94" s="13">
        <f t="shared" si="22"/>
        <v>111.42424242424242</v>
      </c>
    </row>
    <row r="95" spans="1:9" s="17" customFormat="1" ht="120" outlineLevel="1" x14ac:dyDescent="0.25">
      <c r="A95" s="21" t="s">
        <v>266</v>
      </c>
      <c r="B95" s="18" t="s">
        <v>263</v>
      </c>
      <c r="C95" s="19">
        <v>0</v>
      </c>
      <c r="D95" s="19">
        <v>0</v>
      </c>
      <c r="E95" s="19">
        <v>0</v>
      </c>
      <c r="F95" s="19">
        <v>-192.3</v>
      </c>
      <c r="G95" s="19">
        <f t="shared" si="20"/>
        <v>0</v>
      </c>
      <c r="H95" s="19">
        <f t="shared" si="21"/>
        <v>0</v>
      </c>
      <c r="I95" s="19">
        <f t="shared" si="22"/>
        <v>0</v>
      </c>
    </row>
    <row r="96" spans="1:9" s="17" customFormat="1" ht="75" outlineLevel="1" x14ac:dyDescent="0.25">
      <c r="A96" s="21" t="s">
        <v>195</v>
      </c>
      <c r="B96" s="18" t="s">
        <v>193</v>
      </c>
      <c r="C96" s="19">
        <v>13000</v>
      </c>
      <c r="D96" s="19">
        <v>13000</v>
      </c>
      <c r="E96" s="19">
        <v>6600</v>
      </c>
      <c r="F96" s="19">
        <v>7546.3</v>
      </c>
      <c r="G96" s="19">
        <f t="shared" si="20"/>
        <v>58.048461538461538</v>
      </c>
      <c r="H96" s="19">
        <f t="shared" si="21"/>
        <v>58.048461538461538</v>
      </c>
      <c r="I96" s="19">
        <f t="shared" si="22"/>
        <v>114.33787878787879</v>
      </c>
    </row>
    <row r="97" spans="1:9" x14ac:dyDescent="0.25">
      <c r="A97" s="34" t="s">
        <v>79</v>
      </c>
      <c r="B97" s="10" t="s">
        <v>80</v>
      </c>
      <c r="C97" s="11">
        <f>C98+C99+C100</f>
        <v>1426.7</v>
      </c>
      <c r="D97" s="11">
        <f t="shared" ref="D97:F97" si="26">D98+D99+D100</f>
        <v>2446.6</v>
      </c>
      <c r="E97" s="11">
        <f t="shared" si="26"/>
        <v>1668.4</v>
      </c>
      <c r="F97" s="11">
        <f t="shared" si="26"/>
        <v>966.3</v>
      </c>
      <c r="G97" s="11">
        <f t="shared" si="20"/>
        <v>67.729725940982675</v>
      </c>
      <c r="H97" s="11">
        <f t="shared" si="21"/>
        <v>39.495626583830621</v>
      </c>
      <c r="I97" s="11">
        <f t="shared" si="22"/>
        <v>57.917765523855181</v>
      </c>
    </row>
    <row r="98" spans="1:9" ht="33" x14ac:dyDescent="0.25">
      <c r="A98" s="35" t="s">
        <v>120</v>
      </c>
      <c r="B98" s="12" t="s">
        <v>119</v>
      </c>
      <c r="C98" s="13">
        <v>0</v>
      </c>
      <c r="D98" s="13">
        <v>0</v>
      </c>
      <c r="E98" s="13">
        <v>0</v>
      </c>
      <c r="F98" s="13">
        <v>338.2</v>
      </c>
      <c r="G98" s="19">
        <f t="shared" si="20"/>
        <v>0</v>
      </c>
      <c r="H98" s="19">
        <f t="shared" si="21"/>
        <v>0</v>
      </c>
      <c r="I98" s="19">
        <f t="shared" si="22"/>
        <v>0</v>
      </c>
    </row>
    <row r="99" spans="1:9" ht="33" x14ac:dyDescent="0.25">
      <c r="A99" s="14" t="s">
        <v>81</v>
      </c>
      <c r="B99" s="12" t="s">
        <v>82</v>
      </c>
      <c r="C99" s="13">
        <v>1426.7</v>
      </c>
      <c r="D99" s="13">
        <v>1426.7</v>
      </c>
      <c r="E99" s="13">
        <v>648.5</v>
      </c>
      <c r="F99" s="13">
        <v>53.9</v>
      </c>
      <c r="G99" s="13">
        <f t="shared" si="20"/>
        <v>3.7779491133384733</v>
      </c>
      <c r="H99" s="13">
        <f t="shared" si="21"/>
        <v>3.7779491133384733</v>
      </c>
      <c r="I99" s="13">
        <f t="shared" si="22"/>
        <v>8.311488049344641</v>
      </c>
    </row>
    <row r="100" spans="1:9" x14ac:dyDescent="0.25">
      <c r="A100" s="14" t="s">
        <v>304</v>
      </c>
      <c r="B100" s="12" t="s">
        <v>305</v>
      </c>
      <c r="C100" s="13">
        <v>0</v>
      </c>
      <c r="D100" s="13">
        <v>1019.9</v>
      </c>
      <c r="E100" s="13">
        <v>1019.9</v>
      </c>
      <c r="F100" s="13">
        <v>574.20000000000005</v>
      </c>
      <c r="G100" s="13">
        <f t="shared" si="20"/>
        <v>0</v>
      </c>
      <c r="H100" s="13">
        <f t="shared" si="21"/>
        <v>56.299637219335231</v>
      </c>
      <c r="I100" s="13">
        <f t="shared" si="22"/>
        <v>56.299637219335231</v>
      </c>
    </row>
    <row r="101" spans="1:9" s="8" customFormat="1" ht="19.5" customHeight="1" x14ac:dyDescent="0.25">
      <c r="A101" s="34" t="s">
        <v>83</v>
      </c>
      <c r="B101" s="10" t="s">
        <v>84</v>
      </c>
      <c r="C101" s="7">
        <f>C102+C182+C183+C184+C180+C181</f>
        <v>2491303.2000000002</v>
      </c>
      <c r="D101" s="7">
        <f>D102+D182+D183+D184+D180+D181</f>
        <v>3067112.9000000004</v>
      </c>
      <c r="E101" s="7">
        <f>E102+E182+E183+E184+E180+E181</f>
        <v>1675418.5000000002</v>
      </c>
      <c r="F101" s="7">
        <f>F102+F182+F183+F184+F180+F181</f>
        <v>1567599.1999999995</v>
      </c>
      <c r="G101" s="7">
        <f t="shared" si="20"/>
        <v>62.922859008088594</v>
      </c>
      <c r="H101" s="7">
        <f t="shared" si="21"/>
        <v>51.109928167300247</v>
      </c>
      <c r="I101" s="7">
        <f t="shared" si="22"/>
        <v>93.564634746482696</v>
      </c>
    </row>
    <row r="102" spans="1:9" ht="57" customHeight="1" x14ac:dyDescent="0.25">
      <c r="A102" s="34" t="s">
        <v>85</v>
      </c>
      <c r="B102" s="10" t="s">
        <v>86</v>
      </c>
      <c r="C102" s="7">
        <f>C103+C109+C144+C169</f>
        <v>2491303.2000000002</v>
      </c>
      <c r="D102" s="7">
        <f>D103+D109+D144+D169</f>
        <v>2572173</v>
      </c>
      <c r="E102" s="7">
        <f>E103+E109+E144+E169</f>
        <v>1482828.6</v>
      </c>
      <c r="F102" s="7">
        <f>F103+F109+F144+F169</f>
        <v>1376419.1999999995</v>
      </c>
      <c r="G102" s="7">
        <f t="shared" si="20"/>
        <v>55.248963674915174</v>
      </c>
      <c r="H102" s="7">
        <f t="shared" si="21"/>
        <v>53.511921632020844</v>
      </c>
      <c r="I102" s="7">
        <f t="shared" si="22"/>
        <v>92.823890772001533</v>
      </c>
    </row>
    <row r="103" spans="1:9" ht="30.75" customHeight="1" x14ac:dyDescent="0.25">
      <c r="A103" s="34" t="s">
        <v>108</v>
      </c>
      <c r="B103" s="10" t="s">
        <v>148</v>
      </c>
      <c r="C103" s="11">
        <f>C105+C104</f>
        <v>236137.7</v>
      </c>
      <c r="D103" s="11">
        <f t="shared" ref="D103:F103" si="27">D105+D104</f>
        <v>236137.7</v>
      </c>
      <c r="E103" s="11">
        <f t="shared" si="27"/>
        <v>118068.9</v>
      </c>
      <c r="F103" s="11">
        <f t="shared" si="27"/>
        <v>118068.9</v>
      </c>
      <c r="G103" s="11">
        <f t="shared" si="20"/>
        <v>50.000021174086129</v>
      </c>
      <c r="H103" s="11">
        <f t="shared" si="21"/>
        <v>50.000021174086129</v>
      </c>
      <c r="I103" s="11">
        <f t="shared" si="22"/>
        <v>100</v>
      </c>
    </row>
    <row r="104" spans="1:9" ht="47.25" customHeight="1" x14ac:dyDescent="0.25">
      <c r="A104" s="14" t="s">
        <v>197</v>
      </c>
      <c r="B104" s="12" t="s">
        <v>196</v>
      </c>
      <c r="C104" s="13">
        <v>236137.7</v>
      </c>
      <c r="D104" s="13">
        <v>236137.7</v>
      </c>
      <c r="E104" s="13">
        <v>118068.9</v>
      </c>
      <c r="F104" s="13">
        <v>118068.9</v>
      </c>
      <c r="G104" s="13">
        <f t="shared" si="20"/>
        <v>50.000021174086129</v>
      </c>
      <c r="H104" s="13">
        <f t="shared" si="21"/>
        <v>50.000021174086129</v>
      </c>
      <c r="I104" s="13">
        <f t="shared" si="22"/>
        <v>100</v>
      </c>
    </row>
    <row r="105" spans="1:9" ht="33" x14ac:dyDescent="0.25">
      <c r="A105" s="14" t="s">
        <v>96</v>
      </c>
      <c r="B105" s="61" t="s">
        <v>149</v>
      </c>
      <c r="C105" s="13">
        <f>C106+C108+C107</f>
        <v>0</v>
      </c>
      <c r="D105" s="13">
        <f t="shared" ref="D105:F105" si="28">D106+D108+D107</f>
        <v>0</v>
      </c>
      <c r="E105" s="13">
        <f t="shared" si="28"/>
        <v>0</v>
      </c>
      <c r="F105" s="13">
        <f t="shared" si="28"/>
        <v>0</v>
      </c>
      <c r="G105" s="13">
        <f t="shared" si="20"/>
        <v>0</v>
      </c>
      <c r="H105" s="13">
        <f t="shared" si="21"/>
        <v>0</v>
      </c>
      <c r="I105" s="13">
        <f t="shared" si="22"/>
        <v>0</v>
      </c>
    </row>
    <row r="106" spans="1:9" s="17" customFormat="1" ht="30" outlineLevel="1" x14ac:dyDescent="0.25">
      <c r="A106" s="38" t="s">
        <v>223</v>
      </c>
      <c r="B106" s="62"/>
      <c r="C106" s="19">
        <v>0</v>
      </c>
      <c r="D106" s="19">
        <v>0</v>
      </c>
      <c r="E106" s="19">
        <v>0</v>
      </c>
      <c r="F106" s="19">
        <v>0</v>
      </c>
      <c r="G106" s="19">
        <f t="shared" si="20"/>
        <v>0</v>
      </c>
      <c r="H106" s="19">
        <f t="shared" si="21"/>
        <v>0</v>
      </c>
      <c r="I106" s="19">
        <f t="shared" si="22"/>
        <v>0</v>
      </c>
    </row>
    <row r="107" spans="1:9" s="17" customFormat="1" ht="63" customHeight="1" outlineLevel="1" x14ac:dyDescent="0.25">
      <c r="A107" s="38" t="s">
        <v>224</v>
      </c>
      <c r="B107" s="62"/>
      <c r="C107" s="19">
        <v>0</v>
      </c>
      <c r="D107" s="19">
        <v>0</v>
      </c>
      <c r="E107" s="19">
        <v>0</v>
      </c>
      <c r="F107" s="19">
        <v>0</v>
      </c>
      <c r="G107" s="19">
        <f t="shared" si="20"/>
        <v>0</v>
      </c>
      <c r="H107" s="19">
        <f t="shared" si="21"/>
        <v>0</v>
      </c>
      <c r="I107" s="19">
        <f t="shared" si="22"/>
        <v>0</v>
      </c>
    </row>
    <row r="108" spans="1:9" s="17" customFormat="1" ht="65.25" customHeight="1" outlineLevel="1" x14ac:dyDescent="0.25">
      <c r="A108" s="38" t="s">
        <v>260</v>
      </c>
      <c r="B108" s="63"/>
      <c r="C108" s="19">
        <v>0</v>
      </c>
      <c r="D108" s="19">
        <v>0</v>
      </c>
      <c r="E108" s="19">
        <v>0</v>
      </c>
      <c r="F108" s="19">
        <v>0</v>
      </c>
      <c r="G108" s="19">
        <f t="shared" si="20"/>
        <v>0</v>
      </c>
      <c r="H108" s="19">
        <f t="shared" si="21"/>
        <v>0</v>
      </c>
      <c r="I108" s="19">
        <f t="shared" si="22"/>
        <v>0</v>
      </c>
    </row>
    <row r="109" spans="1:9" ht="49.5" x14ac:dyDescent="0.25">
      <c r="A109" s="34" t="s">
        <v>109</v>
      </c>
      <c r="B109" s="39" t="s">
        <v>150</v>
      </c>
      <c r="C109" s="11">
        <f>C110+C122+C125+C128+C111+C114+C115+C119+C116</f>
        <v>284384.3</v>
      </c>
      <c r="D109" s="11">
        <f>D110+D122+D125+D128+D111+D114+D115+D119+D116</f>
        <v>354398.60000000003</v>
      </c>
      <c r="E109" s="11">
        <f>E110+E122+E125+E128+E111+E114+E115+E119+E116</f>
        <v>116990.8</v>
      </c>
      <c r="F109" s="11">
        <f>F110+F122+F125+F128+F111+F114+F115+F119+F116</f>
        <v>100041</v>
      </c>
      <c r="G109" s="11">
        <f t="shared" si="20"/>
        <v>35.178102307335536</v>
      </c>
      <c r="H109" s="11">
        <f t="shared" si="21"/>
        <v>28.22838464937502</v>
      </c>
      <c r="I109" s="11">
        <f t="shared" si="22"/>
        <v>85.511852214020251</v>
      </c>
    </row>
    <row r="110" spans="1:9" ht="174" customHeight="1" x14ac:dyDescent="0.25">
      <c r="A110" s="14" t="s">
        <v>280</v>
      </c>
      <c r="B110" s="26" t="s">
        <v>219</v>
      </c>
      <c r="C110" s="13">
        <v>5713.7</v>
      </c>
      <c r="D110" s="13">
        <v>0</v>
      </c>
      <c r="E110" s="13">
        <v>0</v>
      </c>
      <c r="F110" s="13">
        <v>0</v>
      </c>
      <c r="G110" s="13">
        <f t="shared" si="20"/>
        <v>0</v>
      </c>
      <c r="H110" s="13">
        <f t="shared" si="21"/>
        <v>0</v>
      </c>
      <c r="I110" s="13">
        <f t="shared" si="22"/>
        <v>0</v>
      </c>
    </row>
    <row r="111" spans="1:9" s="9" customFormat="1" ht="49.5" x14ac:dyDescent="0.25">
      <c r="A111" s="14" t="s">
        <v>146</v>
      </c>
      <c r="B111" s="61" t="s">
        <v>151</v>
      </c>
      <c r="C111" s="13">
        <f>C112+C113</f>
        <v>0</v>
      </c>
      <c r="D111" s="13">
        <f>D112+D113</f>
        <v>101454.1</v>
      </c>
      <c r="E111" s="13">
        <f>E112+E113</f>
        <v>2033.3</v>
      </c>
      <c r="F111" s="13">
        <f t="shared" ref="F111" si="29">F112+F113</f>
        <v>1968.5</v>
      </c>
      <c r="G111" s="13">
        <f t="shared" si="20"/>
        <v>0</v>
      </c>
      <c r="H111" s="13">
        <f t="shared" si="21"/>
        <v>1.9402862969559633</v>
      </c>
      <c r="I111" s="13">
        <f t="shared" si="22"/>
        <v>96.813062509221467</v>
      </c>
    </row>
    <row r="112" spans="1:9" s="17" customFormat="1" ht="45" x14ac:dyDescent="0.25">
      <c r="A112" s="21" t="s">
        <v>147</v>
      </c>
      <c r="B112" s="62"/>
      <c r="C112" s="19">
        <v>0</v>
      </c>
      <c r="D112" s="19">
        <v>41454.1</v>
      </c>
      <c r="E112" s="19">
        <v>2033.3</v>
      </c>
      <c r="F112" s="19">
        <v>1968.5</v>
      </c>
      <c r="G112" s="19">
        <f t="shared" si="20"/>
        <v>0</v>
      </c>
      <c r="H112" s="19">
        <f t="shared" si="21"/>
        <v>4.7486255883012776</v>
      </c>
      <c r="I112" s="19">
        <f t="shared" si="22"/>
        <v>96.813062509221467</v>
      </c>
    </row>
    <row r="113" spans="1:9" s="17" customFormat="1" ht="30" x14ac:dyDescent="0.25">
      <c r="A113" s="21" t="s">
        <v>306</v>
      </c>
      <c r="B113" s="63"/>
      <c r="C113" s="19">
        <v>0</v>
      </c>
      <c r="D113" s="19">
        <v>60000</v>
      </c>
      <c r="E113" s="19">
        <v>0</v>
      </c>
      <c r="F113" s="19">
        <v>0</v>
      </c>
      <c r="G113" s="19">
        <f t="shared" si="20"/>
        <v>0</v>
      </c>
      <c r="H113" s="19">
        <f t="shared" si="21"/>
        <v>0</v>
      </c>
      <c r="I113" s="19">
        <f t="shared" si="22"/>
        <v>0</v>
      </c>
    </row>
    <row r="114" spans="1:9" ht="148.5" x14ac:dyDescent="0.25">
      <c r="A114" s="14" t="s">
        <v>171</v>
      </c>
      <c r="B114" s="12" t="s">
        <v>168</v>
      </c>
      <c r="C114" s="13">
        <v>11586.7</v>
      </c>
      <c r="D114" s="13">
        <v>82361.8</v>
      </c>
      <c r="E114" s="13">
        <v>50425.5</v>
      </c>
      <c r="F114" s="13">
        <v>50425.5</v>
      </c>
      <c r="G114" s="13">
        <f t="shared" si="20"/>
        <v>435.20156731424822</v>
      </c>
      <c r="H114" s="13">
        <f t="shared" si="21"/>
        <v>61.224378291878025</v>
      </c>
      <c r="I114" s="13">
        <f t="shared" si="22"/>
        <v>100</v>
      </c>
    </row>
    <row r="115" spans="1:9" ht="115.5" x14ac:dyDescent="0.25">
      <c r="A115" s="14" t="s">
        <v>170</v>
      </c>
      <c r="B115" s="27" t="s">
        <v>169</v>
      </c>
      <c r="C115" s="13">
        <v>91802.2</v>
      </c>
      <c r="D115" s="13">
        <v>0</v>
      </c>
      <c r="E115" s="13">
        <v>0</v>
      </c>
      <c r="F115" s="13">
        <v>0</v>
      </c>
      <c r="G115" s="13">
        <f t="shared" si="20"/>
        <v>0</v>
      </c>
      <c r="H115" s="13">
        <f t="shared" si="21"/>
        <v>0</v>
      </c>
      <c r="I115" s="13">
        <f t="shared" si="22"/>
        <v>0</v>
      </c>
    </row>
    <row r="116" spans="1:9" s="17" customFormat="1" ht="74.25" customHeight="1" x14ac:dyDescent="0.25">
      <c r="A116" s="14" t="s">
        <v>259</v>
      </c>
      <c r="B116" s="61" t="s">
        <v>258</v>
      </c>
      <c r="C116" s="13">
        <f>C117+C118</f>
        <v>51619</v>
      </c>
      <c r="D116" s="13">
        <f>D117+D118</f>
        <v>51619</v>
      </c>
      <c r="E116" s="13">
        <f>E117+E118</f>
        <v>28067.8</v>
      </c>
      <c r="F116" s="13">
        <f t="shared" ref="F116" si="30">F117+F118</f>
        <v>18698.900000000001</v>
      </c>
      <c r="G116" s="13">
        <f t="shared" si="20"/>
        <v>36.224839690811528</v>
      </c>
      <c r="H116" s="13">
        <f t="shared" si="21"/>
        <v>36.224839690811528</v>
      </c>
      <c r="I116" s="13">
        <f t="shared" si="22"/>
        <v>66.62046900718974</v>
      </c>
    </row>
    <row r="117" spans="1:9" s="17" customFormat="1" ht="15" customHeight="1" x14ac:dyDescent="0.25">
      <c r="A117" s="21" t="s">
        <v>116</v>
      </c>
      <c r="B117" s="62"/>
      <c r="C117" s="19">
        <v>36133.300000000003</v>
      </c>
      <c r="D117" s="19">
        <v>36133.300000000003</v>
      </c>
      <c r="E117" s="19">
        <v>19647.5</v>
      </c>
      <c r="F117" s="19">
        <v>13089.2</v>
      </c>
      <c r="G117" s="19">
        <f t="shared" si="20"/>
        <v>36.224756664904675</v>
      </c>
      <c r="H117" s="19">
        <f t="shared" si="21"/>
        <v>36.224756664904675</v>
      </c>
      <c r="I117" s="19">
        <f t="shared" si="22"/>
        <v>66.620180684565469</v>
      </c>
    </row>
    <row r="118" spans="1:9" s="17" customFormat="1" ht="15" customHeight="1" x14ac:dyDescent="0.25">
      <c r="A118" s="21" t="s">
        <v>117</v>
      </c>
      <c r="B118" s="63"/>
      <c r="C118" s="19">
        <v>15485.7</v>
      </c>
      <c r="D118" s="19">
        <v>15485.7</v>
      </c>
      <c r="E118" s="19">
        <v>8420.2999999999993</v>
      </c>
      <c r="F118" s="19">
        <v>5609.7</v>
      </c>
      <c r="G118" s="19">
        <f t="shared" si="20"/>
        <v>36.225033417927506</v>
      </c>
      <c r="H118" s="19">
        <f t="shared" si="21"/>
        <v>36.225033417927506</v>
      </c>
      <c r="I118" s="19">
        <f t="shared" si="22"/>
        <v>66.621141764545214</v>
      </c>
    </row>
    <row r="119" spans="1:9" ht="66" x14ac:dyDescent="0.25">
      <c r="A119" s="14" t="s">
        <v>282</v>
      </c>
      <c r="B119" s="61" t="s">
        <v>281</v>
      </c>
      <c r="C119" s="13">
        <f>C120+C121</f>
        <v>2624.3</v>
      </c>
      <c r="D119" s="13">
        <f>D120+D121</f>
        <v>2624.3</v>
      </c>
      <c r="E119" s="13">
        <f>E120+E121</f>
        <v>0</v>
      </c>
      <c r="F119" s="13">
        <f t="shared" ref="F119" si="31">F120+F121</f>
        <v>0</v>
      </c>
      <c r="G119" s="13">
        <f t="shared" si="20"/>
        <v>0</v>
      </c>
      <c r="H119" s="13">
        <f t="shared" si="21"/>
        <v>0</v>
      </c>
      <c r="I119" s="13">
        <f t="shared" si="22"/>
        <v>0</v>
      </c>
    </row>
    <row r="120" spans="1:9" s="17" customFormat="1" ht="15" customHeight="1" x14ac:dyDescent="0.25">
      <c r="A120" s="21" t="s">
        <v>116</v>
      </c>
      <c r="B120" s="62"/>
      <c r="C120" s="19">
        <v>1600.8</v>
      </c>
      <c r="D120" s="19">
        <v>1600.8</v>
      </c>
      <c r="E120" s="19">
        <v>0</v>
      </c>
      <c r="F120" s="19">
        <v>0</v>
      </c>
      <c r="G120" s="19">
        <f t="shared" si="20"/>
        <v>0</v>
      </c>
      <c r="H120" s="19">
        <f t="shared" si="21"/>
        <v>0</v>
      </c>
      <c r="I120" s="19">
        <f t="shared" si="22"/>
        <v>0</v>
      </c>
    </row>
    <row r="121" spans="1:9" s="17" customFormat="1" ht="15" customHeight="1" x14ac:dyDescent="0.25">
      <c r="A121" s="21" t="s">
        <v>117</v>
      </c>
      <c r="B121" s="63"/>
      <c r="C121" s="19">
        <v>1023.5</v>
      </c>
      <c r="D121" s="19">
        <v>1023.5</v>
      </c>
      <c r="E121" s="19">
        <v>0</v>
      </c>
      <c r="F121" s="19">
        <v>0</v>
      </c>
      <c r="G121" s="19">
        <f t="shared" si="20"/>
        <v>0</v>
      </c>
      <c r="H121" s="19">
        <f t="shared" si="21"/>
        <v>0</v>
      </c>
      <c r="I121" s="19">
        <f t="shared" si="22"/>
        <v>0</v>
      </c>
    </row>
    <row r="122" spans="1:9" ht="49.5" x14ac:dyDescent="0.25">
      <c r="A122" s="14" t="s">
        <v>125</v>
      </c>
      <c r="B122" s="61" t="s">
        <v>152</v>
      </c>
      <c r="C122" s="13">
        <f>C123+C124</f>
        <v>5895.0999999999995</v>
      </c>
      <c r="D122" s="13">
        <f>D123+D124</f>
        <v>5895.0999999999995</v>
      </c>
      <c r="E122" s="13">
        <f>E123+E124</f>
        <v>0</v>
      </c>
      <c r="F122" s="13">
        <f t="shared" ref="F122" si="32">F123+F124</f>
        <v>0</v>
      </c>
      <c r="G122" s="13">
        <f t="shared" si="20"/>
        <v>0</v>
      </c>
      <c r="H122" s="13">
        <f t="shared" si="21"/>
        <v>0</v>
      </c>
      <c r="I122" s="13">
        <f t="shared" si="22"/>
        <v>0</v>
      </c>
    </row>
    <row r="123" spans="1:9" s="17" customFormat="1" ht="15" customHeight="1" x14ac:dyDescent="0.25">
      <c r="A123" s="21" t="s">
        <v>116</v>
      </c>
      <c r="B123" s="62"/>
      <c r="C123" s="19">
        <v>5665.7</v>
      </c>
      <c r="D123" s="19">
        <v>5665.7</v>
      </c>
      <c r="E123" s="19">
        <v>0</v>
      </c>
      <c r="F123" s="19">
        <v>0</v>
      </c>
      <c r="G123" s="19">
        <f t="shared" si="20"/>
        <v>0</v>
      </c>
      <c r="H123" s="19">
        <f t="shared" si="21"/>
        <v>0</v>
      </c>
      <c r="I123" s="19">
        <f t="shared" si="22"/>
        <v>0</v>
      </c>
    </row>
    <row r="124" spans="1:9" s="17" customFormat="1" ht="15" customHeight="1" x14ac:dyDescent="0.25">
      <c r="A124" s="21" t="s">
        <v>117</v>
      </c>
      <c r="B124" s="63"/>
      <c r="C124" s="19">
        <v>229.4</v>
      </c>
      <c r="D124" s="19">
        <v>229.4</v>
      </c>
      <c r="E124" s="19">
        <v>0</v>
      </c>
      <c r="F124" s="19">
        <v>0</v>
      </c>
      <c r="G124" s="19">
        <f t="shared" si="20"/>
        <v>0</v>
      </c>
      <c r="H124" s="19">
        <f t="shared" si="21"/>
        <v>0</v>
      </c>
      <c r="I124" s="19">
        <f t="shared" si="22"/>
        <v>0</v>
      </c>
    </row>
    <row r="125" spans="1:9" ht="49.5" x14ac:dyDescent="0.25">
      <c r="A125" s="14" t="s">
        <v>127</v>
      </c>
      <c r="B125" s="61" t="s">
        <v>153</v>
      </c>
      <c r="C125" s="13">
        <f>C126+C127</f>
        <v>13267.7</v>
      </c>
      <c r="D125" s="13">
        <f>D126+D127</f>
        <v>13267.7</v>
      </c>
      <c r="E125" s="13">
        <f>E126+E127</f>
        <v>0</v>
      </c>
      <c r="F125" s="13">
        <f t="shared" ref="F125" si="33">F126+F127</f>
        <v>0</v>
      </c>
      <c r="G125" s="13">
        <f t="shared" si="20"/>
        <v>0</v>
      </c>
      <c r="H125" s="13">
        <f t="shared" si="21"/>
        <v>0</v>
      </c>
      <c r="I125" s="13">
        <f t="shared" si="22"/>
        <v>0</v>
      </c>
    </row>
    <row r="126" spans="1:9" s="17" customFormat="1" ht="15" customHeight="1" x14ac:dyDescent="0.25">
      <c r="A126" s="21" t="s">
        <v>116</v>
      </c>
      <c r="B126" s="62"/>
      <c r="C126" s="19">
        <v>8093.3</v>
      </c>
      <c r="D126" s="19">
        <v>8093.3</v>
      </c>
      <c r="E126" s="19">
        <v>0</v>
      </c>
      <c r="F126" s="19">
        <v>0</v>
      </c>
      <c r="G126" s="19">
        <f t="shared" si="20"/>
        <v>0</v>
      </c>
      <c r="H126" s="19">
        <f t="shared" si="21"/>
        <v>0</v>
      </c>
      <c r="I126" s="19">
        <f t="shared" si="22"/>
        <v>0</v>
      </c>
    </row>
    <row r="127" spans="1:9" s="17" customFormat="1" ht="15" customHeight="1" x14ac:dyDescent="0.25">
      <c r="A127" s="21" t="s">
        <v>117</v>
      </c>
      <c r="B127" s="63"/>
      <c r="C127" s="19">
        <v>5174.3999999999996</v>
      </c>
      <c r="D127" s="19">
        <v>5174.3999999999996</v>
      </c>
      <c r="E127" s="19">
        <v>0</v>
      </c>
      <c r="F127" s="19">
        <v>0</v>
      </c>
      <c r="G127" s="19">
        <f t="shared" si="20"/>
        <v>0</v>
      </c>
      <c r="H127" s="19">
        <f t="shared" si="21"/>
        <v>0</v>
      </c>
      <c r="I127" s="19">
        <f t="shared" si="22"/>
        <v>0</v>
      </c>
    </row>
    <row r="128" spans="1:9" ht="17.25" customHeight="1" x14ac:dyDescent="0.25">
      <c r="A128" s="14" t="s">
        <v>87</v>
      </c>
      <c r="B128" s="12" t="s">
        <v>154</v>
      </c>
      <c r="C128" s="13">
        <f>SUM(C129:C143)</f>
        <v>101875.60000000002</v>
      </c>
      <c r="D128" s="13">
        <f>SUM(D129:D143)</f>
        <v>97176.60000000002</v>
      </c>
      <c r="E128" s="13">
        <f t="shared" ref="E128:F128" si="34">SUM(E129:E143)</f>
        <v>36464.199999999997</v>
      </c>
      <c r="F128" s="13">
        <f t="shared" si="34"/>
        <v>28948.100000000002</v>
      </c>
      <c r="G128" s="13">
        <f t="shared" si="20"/>
        <v>28.415145530431229</v>
      </c>
      <c r="H128" s="13">
        <f t="shared" si="21"/>
        <v>29.789167350987782</v>
      </c>
      <c r="I128" s="13">
        <f t="shared" si="22"/>
        <v>79.387728237559045</v>
      </c>
    </row>
    <row r="129" spans="1:9" s="1" customFormat="1" ht="90" outlineLevel="1" x14ac:dyDescent="0.25">
      <c r="A129" s="22" t="s">
        <v>128</v>
      </c>
      <c r="B129" s="20" t="s">
        <v>155</v>
      </c>
      <c r="C129" s="19">
        <v>12445.1</v>
      </c>
      <c r="D129" s="19">
        <v>12445.1</v>
      </c>
      <c r="E129" s="19">
        <v>1103.5</v>
      </c>
      <c r="F129" s="19">
        <v>1002.8</v>
      </c>
      <c r="G129" s="19">
        <f t="shared" si="20"/>
        <v>8.0577898128580721</v>
      </c>
      <c r="H129" s="19">
        <f t="shared" si="21"/>
        <v>8.0577898128580721</v>
      </c>
      <c r="I129" s="19">
        <f t="shared" si="22"/>
        <v>90.874490258269134</v>
      </c>
    </row>
    <row r="130" spans="1:9" s="1" customFormat="1" ht="15" outlineLevel="1" x14ac:dyDescent="0.25">
      <c r="A130" s="22" t="s">
        <v>129</v>
      </c>
      <c r="B130" s="20" t="s">
        <v>155</v>
      </c>
      <c r="C130" s="19">
        <v>627.29999999999995</v>
      </c>
      <c r="D130" s="19">
        <v>627.29999999999995</v>
      </c>
      <c r="E130" s="19">
        <v>389.1</v>
      </c>
      <c r="F130" s="19">
        <v>389.1</v>
      </c>
      <c r="G130" s="19">
        <f t="shared" si="20"/>
        <v>62.027737924438078</v>
      </c>
      <c r="H130" s="19">
        <f t="shared" si="21"/>
        <v>62.027737924438078</v>
      </c>
      <c r="I130" s="19">
        <f t="shared" si="22"/>
        <v>100</v>
      </c>
    </row>
    <row r="131" spans="1:9" s="1" customFormat="1" ht="45" outlineLevel="1" x14ac:dyDescent="0.25">
      <c r="A131" s="21" t="s">
        <v>283</v>
      </c>
      <c r="B131" s="20" t="s">
        <v>155</v>
      </c>
      <c r="C131" s="19">
        <f>24746.5+43093.3</f>
        <v>67839.8</v>
      </c>
      <c r="D131" s="19">
        <v>26385.7</v>
      </c>
      <c r="E131" s="19">
        <v>23014.7</v>
      </c>
      <c r="F131" s="19">
        <v>23014.7</v>
      </c>
      <c r="G131" s="19">
        <f t="shared" si="20"/>
        <v>33.925070533816431</v>
      </c>
      <c r="H131" s="19">
        <f t="shared" si="21"/>
        <v>87.224140348749515</v>
      </c>
      <c r="I131" s="19">
        <f t="shared" si="22"/>
        <v>100</v>
      </c>
    </row>
    <row r="132" spans="1:9" s="1" customFormat="1" ht="105" outlineLevel="1" x14ac:dyDescent="0.25">
      <c r="A132" s="22" t="s">
        <v>252</v>
      </c>
      <c r="B132" s="20" t="s">
        <v>155</v>
      </c>
      <c r="C132" s="19">
        <v>8963.1</v>
      </c>
      <c r="D132" s="19">
        <v>8963.1</v>
      </c>
      <c r="E132" s="19">
        <v>0</v>
      </c>
      <c r="F132" s="19">
        <v>0</v>
      </c>
      <c r="G132" s="19">
        <f t="shared" si="20"/>
        <v>0</v>
      </c>
      <c r="H132" s="19">
        <f t="shared" si="21"/>
        <v>0</v>
      </c>
      <c r="I132" s="19">
        <f t="shared" si="22"/>
        <v>0</v>
      </c>
    </row>
    <row r="133" spans="1:9" s="1" customFormat="1" ht="45" outlineLevel="1" x14ac:dyDescent="0.25">
      <c r="A133" s="22" t="s">
        <v>253</v>
      </c>
      <c r="B133" s="20" t="s">
        <v>155</v>
      </c>
      <c r="C133" s="19">
        <v>0</v>
      </c>
      <c r="D133" s="19">
        <v>0</v>
      </c>
      <c r="E133" s="19">
        <v>0</v>
      </c>
      <c r="F133" s="19">
        <v>0</v>
      </c>
      <c r="G133" s="19">
        <f t="shared" si="20"/>
        <v>0</v>
      </c>
      <c r="H133" s="19">
        <f t="shared" si="21"/>
        <v>0</v>
      </c>
      <c r="I133" s="19">
        <f t="shared" si="22"/>
        <v>0</v>
      </c>
    </row>
    <row r="134" spans="1:9" s="1" customFormat="1" ht="15" outlineLevel="1" x14ac:dyDescent="0.25">
      <c r="A134" s="22" t="s">
        <v>130</v>
      </c>
      <c r="B134" s="20" t="s">
        <v>155</v>
      </c>
      <c r="C134" s="19">
        <v>180.8</v>
      </c>
      <c r="D134" s="19">
        <v>180.8</v>
      </c>
      <c r="E134" s="19">
        <v>90.4</v>
      </c>
      <c r="F134" s="19">
        <v>83.8</v>
      </c>
      <c r="G134" s="19">
        <f t="shared" si="20"/>
        <v>46.349557522123888</v>
      </c>
      <c r="H134" s="19">
        <f t="shared" si="21"/>
        <v>46.349557522123888</v>
      </c>
      <c r="I134" s="19">
        <f t="shared" si="22"/>
        <v>92.699115044247776</v>
      </c>
    </row>
    <row r="135" spans="1:9" s="1" customFormat="1" ht="30" outlineLevel="1" x14ac:dyDescent="0.25">
      <c r="A135" s="22" t="s">
        <v>131</v>
      </c>
      <c r="B135" s="20" t="s">
        <v>155</v>
      </c>
      <c r="C135" s="19">
        <v>0</v>
      </c>
      <c r="D135" s="19">
        <v>0</v>
      </c>
      <c r="E135" s="19">
        <v>0</v>
      </c>
      <c r="F135" s="19">
        <v>0</v>
      </c>
      <c r="G135" s="19">
        <f t="shared" si="20"/>
        <v>0</v>
      </c>
      <c r="H135" s="19">
        <f t="shared" si="21"/>
        <v>0</v>
      </c>
      <c r="I135" s="19">
        <f t="shared" si="22"/>
        <v>0</v>
      </c>
    </row>
    <row r="136" spans="1:9" s="1" customFormat="1" ht="45" outlineLevel="1" x14ac:dyDescent="0.25">
      <c r="A136" s="55" t="s">
        <v>309</v>
      </c>
      <c r="B136" s="20" t="s">
        <v>155</v>
      </c>
      <c r="C136" s="19">
        <v>2800.8</v>
      </c>
      <c r="D136" s="19">
        <v>2800.8</v>
      </c>
      <c r="E136" s="19">
        <v>2800.8</v>
      </c>
      <c r="F136" s="19">
        <v>0</v>
      </c>
      <c r="G136" s="19">
        <f t="shared" ref="G136:G185" si="35">IF(C136=0,0,F136/C136*100)</f>
        <v>0</v>
      </c>
      <c r="H136" s="19">
        <f t="shared" ref="H136:H185" si="36">IF(D136=0,0,F136/D136*100)</f>
        <v>0</v>
      </c>
      <c r="I136" s="19">
        <f t="shared" ref="I136:I185" si="37">IF(E136=0,0,F136/E136*100)</f>
        <v>0</v>
      </c>
    </row>
    <row r="137" spans="1:9" s="1" customFormat="1" ht="45" outlineLevel="1" x14ac:dyDescent="0.25">
      <c r="A137" s="55" t="s">
        <v>254</v>
      </c>
      <c r="B137" s="20" t="s">
        <v>155</v>
      </c>
      <c r="C137" s="19">
        <v>0</v>
      </c>
      <c r="D137" s="19">
        <v>0</v>
      </c>
      <c r="E137" s="19">
        <v>0</v>
      </c>
      <c r="F137" s="19">
        <v>0</v>
      </c>
      <c r="G137" s="19">
        <f t="shared" si="35"/>
        <v>0</v>
      </c>
      <c r="H137" s="19">
        <f t="shared" si="36"/>
        <v>0</v>
      </c>
      <c r="I137" s="19">
        <f t="shared" si="37"/>
        <v>0</v>
      </c>
    </row>
    <row r="138" spans="1:9" s="1" customFormat="1" ht="90" outlineLevel="1" x14ac:dyDescent="0.25">
      <c r="A138" s="55" t="s">
        <v>255</v>
      </c>
      <c r="B138" s="20" t="s">
        <v>155</v>
      </c>
      <c r="C138" s="19">
        <v>0</v>
      </c>
      <c r="D138" s="19">
        <v>0</v>
      </c>
      <c r="E138" s="19">
        <v>0</v>
      </c>
      <c r="F138" s="19">
        <v>0</v>
      </c>
      <c r="G138" s="19">
        <f t="shared" si="35"/>
        <v>0</v>
      </c>
      <c r="H138" s="19">
        <f t="shared" si="36"/>
        <v>0</v>
      </c>
      <c r="I138" s="19">
        <f t="shared" si="37"/>
        <v>0</v>
      </c>
    </row>
    <row r="139" spans="1:9" s="1" customFormat="1" ht="30" outlineLevel="1" x14ac:dyDescent="0.25">
      <c r="A139" s="55" t="s">
        <v>307</v>
      </c>
      <c r="B139" s="20" t="s">
        <v>155</v>
      </c>
      <c r="C139" s="19">
        <v>0</v>
      </c>
      <c r="D139" s="19">
        <v>29392.3</v>
      </c>
      <c r="E139" s="19">
        <v>0</v>
      </c>
      <c r="F139" s="19">
        <v>0</v>
      </c>
      <c r="G139" s="19">
        <f t="shared" si="35"/>
        <v>0</v>
      </c>
      <c r="H139" s="19">
        <f t="shared" si="36"/>
        <v>0</v>
      </c>
      <c r="I139" s="19">
        <f t="shared" si="37"/>
        <v>0</v>
      </c>
    </row>
    <row r="140" spans="1:9" s="1" customFormat="1" ht="105" outlineLevel="1" x14ac:dyDescent="0.25">
      <c r="A140" s="22" t="s">
        <v>285</v>
      </c>
      <c r="B140" s="20" t="s">
        <v>155</v>
      </c>
      <c r="C140" s="19">
        <v>4384.1000000000004</v>
      </c>
      <c r="D140" s="19">
        <v>4384.1000000000004</v>
      </c>
      <c r="E140" s="19">
        <v>2977.7</v>
      </c>
      <c r="F140" s="19">
        <v>2977.7</v>
      </c>
      <c r="G140" s="19">
        <f t="shared" si="35"/>
        <v>67.920439770990612</v>
      </c>
      <c r="H140" s="19">
        <f t="shared" si="36"/>
        <v>67.920439770990612</v>
      </c>
      <c r="I140" s="19">
        <f t="shared" si="37"/>
        <v>100</v>
      </c>
    </row>
    <row r="141" spans="1:9" s="1" customFormat="1" ht="45" outlineLevel="1" x14ac:dyDescent="0.25">
      <c r="A141" s="22" t="s">
        <v>284</v>
      </c>
      <c r="B141" s="20" t="s">
        <v>155</v>
      </c>
      <c r="C141" s="19">
        <v>1274.5999999999999</v>
      </c>
      <c r="D141" s="19">
        <v>1274.5999999999999</v>
      </c>
      <c r="E141" s="19">
        <v>0</v>
      </c>
      <c r="F141" s="19">
        <v>0</v>
      </c>
      <c r="G141" s="19">
        <f t="shared" si="35"/>
        <v>0</v>
      </c>
      <c r="H141" s="19">
        <f t="shared" si="36"/>
        <v>0</v>
      </c>
      <c r="I141" s="19">
        <f t="shared" si="37"/>
        <v>0</v>
      </c>
    </row>
    <row r="142" spans="1:9" s="1" customFormat="1" ht="75" outlineLevel="1" x14ac:dyDescent="0.25">
      <c r="A142" s="22" t="s">
        <v>132</v>
      </c>
      <c r="B142" s="20" t="s">
        <v>155</v>
      </c>
      <c r="C142" s="19">
        <v>3360</v>
      </c>
      <c r="D142" s="19">
        <v>3360</v>
      </c>
      <c r="E142" s="19">
        <v>1680</v>
      </c>
      <c r="F142" s="19">
        <v>1480</v>
      </c>
      <c r="G142" s="19">
        <f t="shared" si="35"/>
        <v>44.047619047619044</v>
      </c>
      <c r="H142" s="19">
        <f t="shared" si="36"/>
        <v>44.047619047619044</v>
      </c>
      <c r="I142" s="19">
        <f t="shared" si="37"/>
        <v>88.095238095238088</v>
      </c>
    </row>
    <row r="143" spans="1:9" s="1" customFormat="1" ht="30" outlineLevel="1" x14ac:dyDescent="0.25">
      <c r="A143" s="22" t="s">
        <v>308</v>
      </c>
      <c r="B143" s="20" t="s">
        <v>155</v>
      </c>
      <c r="C143" s="19">
        <v>0</v>
      </c>
      <c r="D143" s="19">
        <v>7362.8</v>
      </c>
      <c r="E143" s="19">
        <v>4408</v>
      </c>
      <c r="F143" s="19">
        <v>0</v>
      </c>
      <c r="G143" s="19">
        <f t="shared" si="35"/>
        <v>0</v>
      </c>
      <c r="H143" s="19">
        <f t="shared" si="36"/>
        <v>0</v>
      </c>
      <c r="I143" s="19">
        <f t="shared" si="37"/>
        <v>0</v>
      </c>
    </row>
    <row r="144" spans="1:9" ht="30" customHeight="1" x14ac:dyDescent="0.25">
      <c r="A144" s="34" t="s">
        <v>110</v>
      </c>
      <c r="B144" s="10" t="s">
        <v>156</v>
      </c>
      <c r="C144" s="11">
        <f>C145+C161+C162+C163+C164+C166+C165</f>
        <v>1839067.2000000002</v>
      </c>
      <c r="D144" s="11">
        <f t="shared" ref="D144:F144" si="38">D145+D161+D162+D163+D164+D166+D165</f>
        <v>1839067.2000000002</v>
      </c>
      <c r="E144" s="11">
        <f t="shared" si="38"/>
        <v>1203663.8</v>
      </c>
      <c r="F144" s="11">
        <f t="shared" si="38"/>
        <v>1118410.3999999997</v>
      </c>
      <c r="G144" s="11">
        <f t="shared" si="35"/>
        <v>60.814003968968592</v>
      </c>
      <c r="H144" s="11">
        <f t="shared" si="36"/>
        <v>60.814003968968592</v>
      </c>
      <c r="I144" s="11">
        <f t="shared" si="37"/>
        <v>92.917175045058229</v>
      </c>
    </row>
    <row r="145" spans="1:9" ht="31.9" customHeight="1" x14ac:dyDescent="0.25">
      <c r="A145" s="14" t="s">
        <v>89</v>
      </c>
      <c r="B145" s="12" t="s">
        <v>157</v>
      </c>
      <c r="C145" s="15">
        <f>SUM(C146:C160)</f>
        <v>1756477.3</v>
      </c>
      <c r="D145" s="15">
        <f>SUM(D146:D160)</f>
        <v>1756477.3</v>
      </c>
      <c r="E145" s="15">
        <f>SUM(E146:E160)</f>
        <v>1147973.5999999999</v>
      </c>
      <c r="F145" s="15">
        <f>SUM(F146:F160)</f>
        <v>1063891.8999999997</v>
      </c>
      <c r="G145" s="15">
        <f t="shared" si="35"/>
        <v>60.569635599617463</v>
      </c>
      <c r="H145" s="15">
        <f t="shared" si="36"/>
        <v>60.569635599617463</v>
      </c>
      <c r="I145" s="15">
        <f t="shared" si="37"/>
        <v>92.675641669808414</v>
      </c>
    </row>
    <row r="146" spans="1:9" s="1" customFormat="1" ht="60" outlineLevel="1" x14ac:dyDescent="0.25">
      <c r="A146" s="23" t="s">
        <v>133</v>
      </c>
      <c r="B146" s="20" t="s">
        <v>158</v>
      </c>
      <c r="C146" s="19">
        <v>1559047.7</v>
      </c>
      <c r="D146" s="19">
        <v>1559047.7</v>
      </c>
      <c r="E146" s="19">
        <v>1038909.7</v>
      </c>
      <c r="F146" s="19">
        <v>959425.6</v>
      </c>
      <c r="G146" s="19">
        <f t="shared" si="35"/>
        <v>61.539207555997166</v>
      </c>
      <c r="H146" s="19">
        <f t="shared" si="36"/>
        <v>61.539207555997166</v>
      </c>
      <c r="I146" s="19">
        <f t="shared" si="37"/>
        <v>92.349277324102374</v>
      </c>
    </row>
    <row r="147" spans="1:9" s="1" customFormat="1" ht="24" customHeight="1" outlineLevel="1" x14ac:dyDescent="0.25">
      <c r="A147" s="23" t="s">
        <v>286</v>
      </c>
      <c r="B147" s="20" t="s">
        <v>158</v>
      </c>
      <c r="C147" s="19">
        <v>798</v>
      </c>
      <c r="D147" s="19">
        <v>798</v>
      </c>
      <c r="E147" s="19">
        <v>0</v>
      </c>
      <c r="F147" s="19">
        <v>0</v>
      </c>
      <c r="G147" s="19">
        <f t="shared" si="35"/>
        <v>0</v>
      </c>
      <c r="H147" s="19">
        <f t="shared" si="36"/>
        <v>0</v>
      </c>
      <c r="I147" s="19">
        <f t="shared" si="37"/>
        <v>0</v>
      </c>
    </row>
    <row r="148" spans="1:9" s="1" customFormat="1" ht="105" outlineLevel="1" x14ac:dyDescent="0.25">
      <c r="A148" s="23" t="s">
        <v>145</v>
      </c>
      <c r="B148" s="20" t="s">
        <v>158</v>
      </c>
      <c r="C148" s="19">
        <v>107520</v>
      </c>
      <c r="D148" s="19">
        <v>107520</v>
      </c>
      <c r="E148" s="19">
        <v>65083.199999999997</v>
      </c>
      <c r="F148" s="19">
        <v>65083.199999999997</v>
      </c>
      <c r="G148" s="19">
        <f t="shared" si="35"/>
        <v>60.531249999999993</v>
      </c>
      <c r="H148" s="19">
        <f t="shared" si="36"/>
        <v>60.531249999999993</v>
      </c>
      <c r="I148" s="19">
        <f t="shared" si="37"/>
        <v>100</v>
      </c>
    </row>
    <row r="149" spans="1:9" s="1" customFormat="1" ht="75" outlineLevel="1" x14ac:dyDescent="0.25">
      <c r="A149" s="23" t="s">
        <v>134</v>
      </c>
      <c r="B149" s="20" t="s">
        <v>158</v>
      </c>
      <c r="C149" s="19">
        <v>31109.5</v>
      </c>
      <c r="D149" s="19">
        <v>31109.5</v>
      </c>
      <c r="E149" s="19">
        <v>12965</v>
      </c>
      <c r="F149" s="19">
        <v>10900</v>
      </c>
      <c r="G149" s="19">
        <f t="shared" si="35"/>
        <v>35.037528729166333</v>
      </c>
      <c r="H149" s="19">
        <f t="shared" si="36"/>
        <v>35.037528729166333</v>
      </c>
      <c r="I149" s="19">
        <f t="shared" si="37"/>
        <v>84.072502892402625</v>
      </c>
    </row>
    <row r="150" spans="1:9" s="1" customFormat="1" ht="30" outlineLevel="1" x14ac:dyDescent="0.25">
      <c r="A150" s="23" t="s">
        <v>135</v>
      </c>
      <c r="B150" s="20" t="s">
        <v>158</v>
      </c>
      <c r="C150" s="19">
        <v>20426.599999999999</v>
      </c>
      <c r="D150" s="19">
        <v>20426.599999999999</v>
      </c>
      <c r="E150" s="19">
        <v>12262.1</v>
      </c>
      <c r="F150" s="19">
        <v>10661</v>
      </c>
      <c r="G150" s="19">
        <f t="shared" si="35"/>
        <v>52.19174997307433</v>
      </c>
      <c r="H150" s="19">
        <f t="shared" si="36"/>
        <v>52.19174997307433</v>
      </c>
      <c r="I150" s="19">
        <f t="shared" si="37"/>
        <v>86.94269333964003</v>
      </c>
    </row>
    <row r="151" spans="1:9" s="1" customFormat="1" ht="60" outlineLevel="1" x14ac:dyDescent="0.25">
      <c r="A151" s="23" t="s">
        <v>136</v>
      </c>
      <c r="B151" s="20" t="s">
        <v>158</v>
      </c>
      <c r="C151" s="19">
        <v>8072.3</v>
      </c>
      <c r="D151" s="19">
        <v>8072.3</v>
      </c>
      <c r="E151" s="19">
        <v>4427.3</v>
      </c>
      <c r="F151" s="19">
        <v>3899</v>
      </c>
      <c r="G151" s="19">
        <f t="shared" si="35"/>
        <v>48.300979894206108</v>
      </c>
      <c r="H151" s="19">
        <f t="shared" si="36"/>
        <v>48.300979894206108</v>
      </c>
      <c r="I151" s="19">
        <f t="shared" si="37"/>
        <v>88.067219298443746</v>
      </c>
    </row>
    <row r="152" spans="1:9" s="1" customFormat="1" ht="30" outlineLevel="1" x14ac:dyDescent="0.25">
      <c r="A152" s="23" t="s">
        <v>137</v>
      </c>
      <c r="B152" s="20" t="s">
        <v>158</v>
      </c>
      <c r="C152" s="24">
        <v>17994.3</v>
      </c>
      <c r="D152" s="24">
        <v>17994.3</v>
      </c>
      <c r="E152" s="19">
        <v>7130.8</v>
      </c>
      <c r="F152" s="19">
        <v>7130.8</v>
      </c>
      <c r="G152" s="19">
        <f t="shared" si="35"/>
        <v>39.628104455299734</v>
      </c>
      <c r="H152" s="19">
        <f t="shared" si="36"/>
        <v>39.628104455299734</v>
      </c>
      <c r="I152" s="19">
        <f t="shared" si="37"/>
        <v>100</v>
      </c>
    </row>
    <row r="153" spans="1:9" s="1" customFormat="1" ht="75" outlineLevel="1" x14ac:dyDescent="0.25">
      <c r="A153" s="23" t="s">
        <v>138</v>
      </c>
      <c r="B153" s="20" t="s">
        <v>158</v>
      </c>
      <c r="C153" s="19">
        <v>61.9</v>
      </c>
      <c r="D153" s="19">
        <v>61.9</v>
      </c>
      <c r="E153" s="19">
        <v>61.9</v>
      </c>
      <c r="F153" s="19">
        <v>61.9</v>
      </c>
      <c r="G153" s="19">
        <f t="shared" si="35"/>
        <v>100</v>
      </c>
      <c r="H153" s="19">
        <f t="shared" si="36"/>
        <v>100</v>
      </c>
      <c r="I153" s="19">
        <f t="shared" si="37"/>
        <v>100</v>
      </c>
    </row>
    <row r="154" spans="1:9" s="1" customFormat="1" ht="45" outlineLevel="1" x14ac:dyDescent="0.25">
      <c r="A154" s="23" t="s">
        <v>139</v>
      </c>
      <c r="B154" s="20" t="s">
        <v>158</v>
      </c>
      <c r="C154" s="19">
        <v>3171.9</v>
      </c>
      <c r="D154" s="19">
        <v>3171.9</v>
      </c>
      <c r="E154" s="19">
        <v>1761.9</v>
      </c>
      <c r="F154" s="19">
        <v>1592.8</v>
      </c>
      <c r="G154" s="19">
        <f t="shared" si="35"/>
        <v>50.215958888993974</v>
      </c>
      <c r="H154" s="19">
        <f t="shared" si="36"/>
        <v>50.215958888993974</v>
      </c>
      <c r="I154" s="19">
        <f t="shared" si="37"/>
        <v>90.402406492990522</v>
      </c>
    </row>
    <row r="155" spans="1:9" s="1" customFormat="1" ht="30" outlineLevel="1" x14ac:dyDescent="0.25">
      <c r="A155" s="23" t="s">
        <v>140</v>
      </c>
      <c r="B155" s="20" t="s">
        <v>158</v>
      </c>
      <c r="C155" s="19">
        <v>2523.1</v>
      </c>
      <c r="D155" s="19">
        <v>2523.1</v>
      </c>
      <c r="E155" s="19">
        <v>2184</v>
      </c>
      <c r="F155" s="19">
        <v>2184</v>
      </c>
      <c r="G155" s="19">
        <f t="shared" si="35"/>
        <v>86.560183900757011</v>
      </c>
      <c r="H155" s="19">
        <f t="shared" si="36"/>
        <v>86.560183900757011</v>
      </c>
      <c r="I155" s="19">
        <f t="shared" si="37"/>
        <v>100</v>
      </c>
    </row>
    <row r="156" spans="1:9" s="1" customFormat="1" ht="45" outlineLevel="1" x14ac:dyDescent="0.25">
      <c r="A156" s="23" t="s">
        <v>200</v>
      </c>
      <c r="B156" s="20" t="s">
        <v>158</v>
      </c>
      <c r="C156" s="19">
        <v>861.2</v>
      </c>
      <c r="D156" s="19">
        <v>861.2</v>
      </c>
      <c r="E156" s="19">
        <v>861.2</v>
      </c>
      <c r="F156" s="19">
        <v>861.2</v>
      </c>
      <c r="G156" s="19">
        <f t="shared" si="35"/>
        <v>100</v>
      </c>
      <c r="H156" s="19">
        <f t="shared" si="36"/>
        <v>100</v>
      </c>
      <c r="I156" s="19">
        <f t="shared" si="37"/>
        <v>100</v>
      </c>
    </row>
    <row r="157" spans="1:9" s="1" customFormat="1" ht="135" outlineLevel="1" x14ac:dyDescent="0.25">
      <c r="A157" s="23" t="s">
        <v>141</v>
      </c>
      <c r="B157" s="20" t="s">
        <v>158</v>
      </c>
      <c r="C157" s="24">
        <v>9.3000000000000007</v>
      </c>
      <c r="D157" s="24">
        <v>9.3000000000000007</v>
      </c>
      <c r="E157" s="19">
        <v>9.3000000000000007</v>
      </c>
      <c r="F157" s="19">
        <v>0</v>
      </c>
      <c r="G157" s="19">
        <f t="shared" si="35"/>
        <v>0</v>
      </c>
      <c r="H157" s="19">
        <f t="shared" si="36"/>
        <v>0</v>
      </c>
      <c r="I157" s="19">
        <f t="shared" si="37"/>
        <v>0</v>
      </c>
    </row>
    <row r="158" spans="1:9" s="1" customFormat="1" ht="135" outlineLevel="1" x14ac:dyDescent="0.25">
      <c r="A158" s="23" t="s">
        <v>143</v>
      </c>
      <c r="B158" s="20" t="s">
        <v>158</v>
      </c>
      <c r="C158" s="24">
        <v>3720.3</v>
      </c>
      <c r="D158" s="24">
        <v>3720.3</v>
      </c>
      <c r="E158" s="19">
        <v>2249.8000000000002</v>
      </c>
      <c r="F158" s="19">
        <v>2025.9</v>
      </c>
      <c r="G158" s="19">
        <f t="shared" si="35"/>
        <v>54.455285864043226</v>
      </c>
      <c r="H158" s="19">
        <f t="shared" si="36"/>
        <v>54.455285864043226</v>
      </c>
      <c r="I158" s="19">
        <f t="shared" si="37"/>
        <v>90.048004267045954</v>
      </c>
    </row>
    <row r="159" spans="1:9" s="1" customFormat="1" ht="30" outlineLevel="1" x14ac:dyDescent="0.25">
      <c r="A159" s="23" t="s">
        <v>142</v>
      </c>
      <c r="B159" s="20" t="s">
        <v>158</v>
      </c>
      <c r="C159" s="24">
        <v>992.2</v>
      </c>
      <c r="D159" s="24">
        <v>992.2</v>
      </c>
      <c r="E159" s="19">
        <v>0</v>
      </c>
      <c r="F159" s="19">
        <v>0</v>
      </c>
      <c r="G159" s="19">
        <f t="shared" si="35"/>
        <v>0</v>
      </c>
      <c r="H159" s="19">
        <f t="shared" si="36"/>
        <v>0</v>
      </c>
      <c r="I159" s="19">
        <f t="shared" si="37"/>
        <v>0</v>
      </c>
    </row>
    <row r="160" spans="1:9" s="1" customFormat="1" ht="44.25" customHeight="1" outlineLevel="1" x14ac:dyDescent="0.25">
      <c r="A160" s="23" t="s">
        <v>144</v>
      </c>
      <c r="B160" s="20" t="s">
        <v>158</v>
      </c>
      <c r="C160" s="24">
        <v>169</v>
      </c>
      <c r="D160" s="24">
        <v>169</v>
      </c>
      <c r="E160" s="19">
        <v>67.400000000000006</v>
      </c>
      <c r="F160" s="19">
        <v>66.5</v>
      </c>
      <c r="G160" s="19">
        <f t="shared" si="35"/>
        <v>39.349112426035504</v>
      </c>
      <c r="H160" s="19">
        <f t="shared" si="36"/>
        <v>39.349112426035504</v>
      </c>
      <c r="I160" s="19">
        <f t="shared" si="37"/>
        <v>98.664688427299694</v>
      </c>
    </row>
    <row r="161" spans="1:9" ht="99" x14ac:dyDescent="0.25">
      <c r="A161" s="14" t="s">
        <v>90</v>
      </c>
      <c r="B161" s="12" t="s">
        <v>159</v>
      </c>
      <c r="C161" s="13">
        <v>49182</v>
      </c>
      <c r="D161" s="13">
        <v>49182</v>
      </c>
      <c r="E161" s="13">
        <v>28297.5</v>
      </c>
      <c r="F161" s="13">
        <v>28287.7</v>
      </c>
      <c r="G161" s="13">
        <f t="shared" si="35"/>
        <v>57.516367776828922</v>
      </c>
      <c r="H161" s="13">
        <f t="shared" si="36"/>
        <v>57.516367776828922</v>
      </c>
      <c r="I161" s="13">
        <f t="shared" si="37"/>
        <v>99.965367965367975</v>
      </c>
    </row>
    <row r="162" spans="1:9" ht="82.5" x14ac:dyDescent="0.25">
      <c r="A162" s="40" t="s">
        <v>94</v>
      </c>
      <c r="B162" s="26" t="s">
        <v>160</v>
      </c>
      <c r="C162" s="13">
        <v>24584.7</v>
      </c>
      <c r="D162" s="13">
        <v>24584.7</v>
      </c>
      <c r="E162" s="13">
        <v>22693.599999999999</v>
      </c>
      <c r="F162" s="13">
        <v>22693.599999999999</v>
      </c>
      <c r="G162" s="13">
        <f t="shared" si="35"/>
        <v>92.307817463707096</v>
      </c>
      <c r="H162" s="13">
        <f t="shared" si="36"/>
        <v>92.307817463707096</v>
      </c>
      <c r="I162" s="13">
        <f t="shared" si="37"/>
        <v>100</v>
      </c>
    </row>
    <row r="163" spans="1:9" ht="82.5" x14ac:dyDescent="0.25">
      <c r="A163" s="40" t="s">
        <v>97</v>
      </c>
      <c r="B163" s="12" t="s">
        <v>161</v>
      </c>
      <c r="C163" s="13">
        <v>6.5</v>
      </c>
      <c r="D163" s="13">
        <v>6.5</v>
      </c>
      <c r="E163" s="13">
        <v>6.5</v>
      </c>
      <c r="F163" s="13">
        <v>1</v>
      </c>
      <c r="G163" s="13">
        <f t="shared" si="35"/>
        <v>15.384615384615385</v>
      </c>
      <c r="H163" s="13">
        <f t="shared" si="36"/>
        <v>15.384615384615385</v>
      </c>
      <c r="I163" s="13">
        <f t="shared" si="37"/>
        <v>15.384615384615385</v>
      </c>
    </row>
    <row r="164" spans="1:9" ht="87" customHeight="1" x14ac:dyDescent="0.25">
      <c r="A164" s="14" t="s">
        <v>123</v>
      </c>
      <c r="B164" s="12" t="s">
        <v>162</v>
      </c>
      <c r="C164" s="13">
        <v>945.1</v>
      </c>
      <c r="D164" s="13">
        <v>945.1</v>
      </c>
      <c r="E164" s="13">
        <v>0</v>
      </c>
      <c r="F164" s="13">
        <v>0</v>
      </c>
      <c r="G164" s="13">
        <f t="shared" si="35"/>
        <v>0</v>
      </c>
      <c r="H164" s="13">
        <f t="shared" si="36"/>
        <v>0</v>
      </c>
      <c r="I164" s="13">
        <f t="shared" si="37"/>
        <v>0</v>
      </c>
    </row>
    <row r="165" spans="1:9" ht="49.5" x14ac:dyDescent="0.25">
      <c r="A165" s="41" t="s">
        <v>201</v>
      </c>
      <c r="B165" s="12" t="s">
        <v>198</v>
      </c>
      <c r="C165" s="13">
        <v>1038</v>
      </c>
      <c r="D165" s="13">
        <v>1038</v>
      </c>
      <c r="E165" s="13">
        <v>1038</v>
      </c>
      <c r="F165" s="13">
        <v>0</v>
      </c>
      <c r="G165" s="13">
        <f t="shared" si="35"/>
        <v>0</v>
      </c>
      <c r="H165" s="13">
        <f t="shared" si="36"/>
        <v>0</v>
      </c>
      <c r="I165" s="13">
        <f t="shared" si="37"/>
        <v>0</v>
      </c>
    </row>
    <row r="166" spans="1:9" ht="30" customHeight="1" x14ac:dyDescent="0.25">
      <c r="A166" s="14" t="s">
        <v>88</v>
      </c>
      <c r="B166" s="61" t="s">
        <v>163</v>
      </c>
      <c r="C166" s="13">
        <f>C167+C168</f>
        <v>6833.6</v>
      </c>
      <c r="D166" s="13">
        <f>D167+D168</f>
        <v>6833.6</v>
      </c>
      <c r="E166" s="13">
        <f>E167+E168</f>
        <v>3654.6</v>
      </c>
      <c r="F166" s="13">
        <f t="shared" ref="F166" si="39">F167+F168</f>
        <v>3536.2000000000003</v>
      </c>
      <c r="G166" s="13">
        <f t="shared" si="35"/>
        <v>51.747248887848286</v>
      </c>
      <c r="H166" s="13">
        <f t="shared" si="36"/>
        <v>51.747248887848286</v>
      </c>
      <c r="I166" s="13">
        <f t="shared" si="37"/>
        <v>96.760247359492155</v>
      </c>
    </row>
    <row r="167" spans="1:9" s="17" customFormat="1" ht="12.75" customHeight="1" x14ac:dyDescent="0.25">
      <c r="A167" s="21" t="s">
        <v>116</v>
      </c>
      <c r="B167" s="62"/>
      <c r="C167" s="19">
        <v>1588.9</v>
      </c>
      <c r="D167" s="19">
        <v>1588.9</v>
      </c>
      <c r="E167" s="19">
        <v>1147.4000000000001</v>
      </c>
      <c r="F167" s="19">
        <v>1047.4000000000001</v>
      </c>
      <c r="G167" s="19">
        <f t="shared" si="35"/>
        <v>65.919818742526274</v>
      </c>
      <c r="H167" s="19">
        <f t="shared" si="36"/>
        <v>65.919818742526274</v>
      </c>
      <c r="I167" s="19">
        <f t="shared" si="37"/>
        <v>91.284643541920858</v>
      </c>
    </row>
    <row r="168" spans="1:9" s="17" customFormat="1" ht="12.75" customHeight="1" x14ac:dyDescent="0.25">
      <c r="A168" s="21" t="s">
        <v>117</v>
      </c>
      <c r="B168" s="63"/>
      <c r="C168" s="19">
        <v>5244.7</v>
      </c>
      <c r="D168" s="19">
        <v>5244.7</v>
      </c>
      <c r="E168" s="19">
        <v>2507.1999999999998</v>
      </c>
      <c r="F168" s="19">
        <v>2488.8000000000002</v>
      </c>
      <c r="G168" s="19">
        <f t="shared" si="35"/>
        <v>47.453619844795703</v>
      </c>
      <c r="H168" s="19">
        <f t="shared" si="36"/>
        <v>47.453619844795703</v>
      </c>
      <c r="I168" s="19">
        <f t="shared" si="37"/>
        <v>99.266113592852605</v>
      </c>
    </row>
    <row r="169" spans="1:9" s="8" customFormat="1" ht="15" customHeight="1" x14ac:dyDescent="0.25">
      <c r="A169" s="34" t="s">
        <v>111</v>
      </c>
      <c r="B169" s="10" t="s">
        <v>164</v>
      </c>
      <c r="C169" s="11">
        <f>C172+C170+C171</f>
        <v>131714</v>
      </c>
      <c r="D169" s="11">
        <f t="shared" ref="D169:F169" si="40">D172+D170+D171</f>
        <v>142569.5</v>
      </c>
      <c r="E169" s="11">
        <f t="shared" si="40"/>
        <v>44105.1</v>
      </c>
      <c r="F169" s="11">
        <f t="shared" si="40"/>
        <v>39898.9</v>
      </c>
      <c r="G169" s="11">
        <f t="shared" si="35"/>
        <v>30.292072217076395</v>
      </c>
      <c r="H169" s="11">
        <f t="shared" si="36"/>
        <v>27.985578963242492</v>
      </c>
      <c r="I169" s="11">
        <f t="shared" si="37"/>
        <v>90.463234410533033</v>
      </c>
    </row>
    <row r="170" spans="1:9" s="8" customFormat="1" ht="66" x14ac:dyDescent="0.25">
      <c r="A170" s="14" t="s">
        <v>221</v>
      </c>
      <c r="B170" s="12" t="s">
        <v>220</v>
      </c>
      <c r="C170" s="13">
        <v>48903.1</v>
      </c>
      <c r="D170" s="13">
        <v>48903.1</v>
      </c>
      <c r="E170" s="13">
        <v>32602.1</v>
      </c>
      <c r="F170" s="13">
        <v>29517.200000000001</v>
      </c>
      <c r="G170" s="13">
        <f t="shared" si="35"/>
        <v>60.358545777261561</v>
      </c>
      <c r="H170" s="13">
        <f t="shared" si="36"/>
        <v>60.358545777261561</v>
      </c>
      <c r="I170" s="13">
        <f t="shared" si="37"/>
        <v>90.537726097398647</v>
      </c>
    </row>
    <row r="171" spans="1:9" s="8" customFormat="1" ht="69" customHeight="1" x14ac:dyDescent="0.25">
      <c r="A171" s="14" t="s">
        <v>288</v>
      </c>
      <c r="B171" s="12" t="s">
        <v>287</v>
      </c>
      <c r="C171" s="13">
        <v>80000</v>
      </c>
      <c r="D171" s="13">
        <v>80000</v>
      </c>
      <c r="E171" s="13">
        <v>6000</v>
      </c>
      <c r="F171" s="13">
        <v>6000</v>
      </c>
      <c r="G171" s="13">
        <f t="shared" si="35"/>
        <v>7.5</v>
      </c>
      <c r="H171" s="13">
        <f t="shared" si="36"/>
        <v>7.5</v>
      </c>
      <c r="I171" s="13">
        <f t="shared" si="37"/>
        <v>100</v>
      </c>
    </row>
    <row r="172" spans="1:9" ht="33" x14ac:dyDescent="0.25">
      <c r="A172" s="14" t="s">
        <v>91</v>
      </c>
      <c r="B172" s="12" t="s">
        <v>165</v>
      </c>
      <c r="C172" s="13">
        <f>C173+C174+C179</f>
        <v>2810.9</v>
      </c>
      <c r="D172" s="13">
        <f>D173+D174+D179</f>
        <v>13666.4</v>
      </c>
      <c r="E172" s="13">
        <f>E173+E174+E179</f>
        <v>5503</v>
      </c>
      <c r="F172" s="13">
        <f>F173+F174+F179</f>
        <v>4381.7000000000007</v>
      </c>
      <c r="G172" s="13">
        <f t="shared" si="35"/>
        <v>155.8824575758654</v>
      </c>
      <c r="H172" s="13">
        <f t="shared" si="36"/>
        <v>32.061845109172872</v>
      </c>
      <c r="I172" s="13">
        <f t="shared" si="37"/>
        <v>79.623841540977651</v>
      </c>
    </row>
    <row r="173" spans="1:9" s="1" customFormat="1" ht="30" outlineLevel="1" x14ac:dyDescent="0.25">
      <c r="A173" s="42" t="s">
        <v>118</v>
      </c>
      <c r="B173" s="2" t="s">
        <v>166</v>
      </c>
      <c r="C173" s="43">
        <v>0</v>
      </c>
      <c r="D173" s="43">
        <v>4467.8999999999996</v>
      </c>
      <c r="E173" s="43">
        <v>3847.5</v>
      </c>
      <c r="F173" s="43">
        <v>3267.9</v>
      </c>
      <c r="G173" s="43">
        <f t="shared" si="35"/>
        <v>0</v>
      </c>
      <c r="H173" s="43">
        <f t="shared" si="36"/>
        <v>73.141744443698386</v>
      </c>
      <c r="I173" s="43">
        <f t="shared" si="37"/>
        <v>84.935672514619881</v>
      </c>
    </row>
    <row r="174" spans="1:9" s="1" customFormat="1" ht="15" customHeight="1" outlineLevel="1" x14ac:dyDescent="0.25">
      <c r="A174" s="57" t="s">
        <v>199</v>
      </c>
      <c r="B174" s="59" t="s">
        <v>166</v>
      </c>
      <c r="C174" s="43">
        <f>C175+C176+C177+C178</f>
        <v>2810.9</v>
      </c>
      <c r="D174" s="43">
        <f t="shared" ref="D174:F174" si="41">D175+D176+D177+D178</f>
        <v>9198.5</v>
      </c>
      <c r="E174" s="43">
        <f t="shared" si="41"/>
        <v>1655.5</v>
      </c>
      <c r="F174" s="43">
        <f t="shared" si="41"/>
        <v>1113.8000000000002</v>
      </c>
      <c r="G174" s="43">
        <f t="shared" si="35"/>
        <v>39.624319612935366</v>
      </c>
      <c r="H174" s="43">
        <f t="shared" si="36"/>
        <v>12.108495950426702</v>
      </c>
      <c r="I174" s="43">
        <f t="shared" si="37"/>
        <v>67.278767743884032</v>
      </c>
    </row>
    <row r="175" spans="1:9" s="1" customFormat="1" ht="12.75" customHeight="1" outlineLevel="1" x14ac:dyDescent="0.25">
      <c r="A175" s="58"/>
      <c r="B175" s="60"/>
      <c r="C175" s="43">
        <v>168.6</v>
      </c>
      <c r="D175" s="43">
        <v>423.2</v>
      </c>
      <c r="E175" s="43">
        <v>232.7</v>
      </c>
      <c r="F175" s="43">
        <v>205.2</v>
      </c>
      <c r="G175" s="43">
        <f t="shared" si="35"/>
        <v>121.70818505338079</v>
      </c>
      <c r="H175" s="43">
        <f t="shared" si="36"/>
        <v>48.487712665406427</v>
      </c>
      <c r="I175" s="43">
        <f t="shared" si="37"/>
        <v>88.182208852599913</v>
      </c>
    </row>
    <row r="176" spans="1:9" s="1" customFormat="1" ht="15" outlineLevel="1" x14ac:dyDescent="0.25">
      <c r="A176" s="58"/>
      <c r="B176" s="60"/>
      <c r="C176" s="43">
        <v>72.7</v>
      </c>
      <c r="D176" s="43">
        <v>72.7</v>
      </c>
      <c r="E176" s="43">
        <v>72.7</v>
      </c>
      <c r="F176" s="43">
        <v>72.7</v>
      </c>
      <c r="G176" s="43">
        <f t="shared" si="35"/>
        <v>100</v>
      </c>
      <c r="H176" s="43">
        <f t="shared" si="36"/>
        <v>100</v>
      </c>
      <c r="I176" s="43">
        <f t="shared" si="37"/>
        <v>100</v>
      </c>
    </row>
    <row r="177" spans="1:9" s="1" customFormat="1" ht="15.75" customHeight="1" outlineLevel="1" x14ac:dyDescent="0.25">
      <c r="A177" s="58"/>
      <c r="B177" s="60"/>
      <c r="C177" s="43">
        <v>1979.5</v>
      </c>
      <c r="D177" s="43">
        <v>7400</v>
      </c>
      <c r="E177" s="43">
        <v>760</v>
      </c>
      <c r="F177" s="43">
        <v>760</v>
      </c>
      <c r="G177" s="43">
        <f t="shared" si="35"/>
        <v>38.393533720636526</v>
      </c>
      <c r="H177" s="43">
        <f t="shared" si="36"/>
        <v>10.27027027027027</v>
      </c>
      <c r="I177" s="43">
        <f t="shared" si="37"/>
        <v>100</v>
      </c>
    </row>
    <row r="178" spans="1:9" s="1" customFormat="1" ht="15" outlineLevel="1" x14ac:dyDescent="0.25">
      <c r="A178" s="58"/>
      <c r="B178" s="60"/>
      <c r="C178" s="43">
        <v>590.1</v>
      </c>
      <c r="D178" s="43">
        <v>1302.5999999999999</v>
      </c>
      <c r="E178" s="43">
        <v>590.1</v>
      </c>
      <c r="F178" s="43">
        <v>75.900000000000006</v>
      </c>
      <c r="G178" s="43">
        <f t="shared" si="35"/>
        <v>12.862226741230302</v>
      </c>
      <c r="H178" s="43">
        <f t="shared" si="36"/>
        <v>5.8268079226163065</v>
      </c>
      <c r="I178" s="43">
        <f t="shared" si="37"/>
        <v>12.862226741230302</v>
      </c>
    </row>
    <row r="179" spans="1:9" s="1" customFormat="1" ht="28.5" customHeight="1" outlineLevel="1" x14ac:dyDescent="0.25">
      <c r="A179" s="44" t="s">
        <v>124</v>
      </c>
      <c r="B179" s="20" t="s">
        <v>166</v>
      </c>
      <c r="C179" s="19">
        <v>0</v>
      </c>
      <c r="D179" s="19">
        <v>0</v>
      </c>
      <c r="E179" s="19">
        <v>0</v>
      </c>
      <c r="F179" s="19">
        <v>0</v>
      </c>
      <c r="G179" s="19">
        <f t="shared" si="35"/>
        <v>0</v>
      </c>
      <c r="H179" s="19">
        <f t="shared" si="36"/>
        <v>0</v>
      </c>
      <c r="I179" s="19">
        <f t="shared" si="37"/>
        <v>0</v>
      </c>
    </row>
    <row r="180" spans="1:9" ht="49.5" x14ac:dyDescent="0.25">
      <c r="A180" s="31" t="s">
        <v>177</v>
      </c>
      <c r="B180" s="32" t="s">
        <v>173</v>
      </c>
      <c r="C180" s="7">
        <v>0</v>
      </c>
      <c r="D180" s="7">
        <v>558.6</v>
      </c>
      <c r="E180" s="7">
        <v>558.6</v>
      </c>
      <c r="F180" s="7">
        <v>558.6</v>
      </c>
      <c r="G180" s="7">
        <f t="shared" si="35"/>
        <v>0</v>
      </c>
      <c r="H180" s="7">
        <f t="shared" si="36"/>
        <v>100</v>
      </c>
      <c r="I180" s="7">
        <f t="shared" si="37"/>
        <v>100</v>
      </c>
    </row>
    <row r="181" spans="1:9" ht="33" x14ac:dyDescent="0.25">
      <c r="A181" s="31" t="s">
        <v>178</v>
      </c>
      <c r="B181" s="32" t="s">
        <v>174</v>
      </c>
      <c r="C181" s="7">
        <v>0</v>
      </c>
      <c r="D181" s="7">
        <v>484748.2</v>
      </c>
      <c r="E181" s="7">
        <v>201648.2</v>
      </c>
      <c r="F181" s="7">
        <v>200648.2</v>
      </c>
      <c r="G181" s="7">
        <f t="shared" si="35"/>
        <v>0</v>
      </c>
      <c r="H181" s="7">
        <f t="shared" si="36"/>
        <v>41.392252720071987</v>
      </c>
      <c r="I181" s="7">
        <f t="shared" si="37"/>
        <v>99.504086820512157</v>
      </c>
    </row>
    <row r="182" spans="1:9" s="8" customFormat="1" ht="22.5" customHeight="1" x14ac:dyDescent="0.25">
      <c r="A182" s="31" t="s">
        <v>112</v>
      </c>
      <c r="B182" s="32" t="s">
        <v>175</v>
      </c>
      <c r="C182" s="7">
        <v>0</v>
      </c>
      <c r="D182" s="7">
        <v>19250</v>
      </c>
      <c r="E182" s="7">
        <v>0</v>
      </c>
      <c r="F182" s="7">
        <v>0</v>
      </c>
      <c r="G182" s="7">
        <f t="shared" si="35"/>
        <v>0</v>
      </c>
      <c r="H182" s="7">
        <f t="shared" si="36"/>
        <v>0</v>
      </c>
      <c r="I182" s="7">
        <f t="shared" si="37"/>
        <v>0</v>
      </c>
    </row>
    <row r="183" spans="1:9" ht="82.5" x14ac:dyDescent="0.25">
      <c r="A183" s="31" t="s">
        <v>113</v>
      </c>
      <c r="B183" s="32" t="s">
        <v>176</v>
      </c>
      <c r="C183" s="7">
        <v>0</v>
      </c>
      <c r="D183" s="7">
        <v>18</v>
      </c>
      <c r="E183" s="7">
        <v>18</v>
      </c>
      <c r="F183" s="7">
        <v>47.7</v>
      </c>
      <c r="G183" s="7">
        <f t="shared" si="35"/>
        <v>0</v>
      </c>
      <c r="H183" s="7">
        <f t="shared" si="36"/>
        <v>265.00000000000006</v>
      </c>
      <c r="I183" s="7">
        <f t="shared" si="37"/>
        <v>265.00000000000006</v>
      </c>
    </row>
    <row r="184" spans="1:9" ht="33" x14ac:dyDescent="0.25">
      <c r="A184" s="31" t="s">
        <v>114</v>
      </c>
      <c r="B184" s="32" t="s">
        <v>167</v>
      </c>
      <c r="C184" s="7">
        <v>0</v>
      </c>
      <c r="D184" s="7">
        <v>-9634.9</v>
      </c>
      <c r="E184" s="7">
        <v>-9634.9</v>
      </c>
      <c r="F184" s="7">
        <v>-10074.5</v>
      </c>
      <c r="G184" s="7">
        <f t="shared" si="35"/>
        <v>0</v>
      </c>
      <c r="H184" s="7">
        <f t="shared" si="36"/>
        <v>104.56257978806217</v>
      </c>
      <c r="I184" s="7">
        <f t="shared" si="37"/>
        <v>104.56257978806217</v>
      </c>
    </row>
    <row r="185" spans="1:9" x14ac:dyDescent="0.25">
      <c r="A185" s="45" t="s">
        <v>115</v>
      </c>
      <c r="B185" s="32"/>
      <c r="C185" s="7">
        <f>C7+C101</f>
        <v>4748748.5999999996</v>
      </c>
      <c r="D185" s="53">
        <f>D7+D101</f>
        <v>5333806.8000000007</v>
      </c>
      <c r="E185" s="53">
        <f>E7+E101</f>
        <v>2768349.3000000003</v>
      </c>
      <c r="F185" s="7">
        <f>F7+F101</f>
        <v>2668487.3999999994</v>
      </c>
      <c r="G185" s="7">
        <f t="shared" si="35"/>
        <v>56.193486427139973</v>
      </c>
      <c r="H185" s="7">
        <f t="shared" si="36"/>
        <v>50.029697363616535</v>
      </c>
      <c r="I185" s="7">
        <f t="shared" si="37"/>
        <v>96.39272760847048</v>
      </c>
    </row>
  </sheetData>
  <mergeCells count="17">
    <mergeCell ref="A2:H3"/>
    <mergeCell ref="A8:B8"/>
    <mergeCell ref="A45:B45"/>
    <mergeCell ref="B105:B108"/>
    <mergeCell ref="B111:B113"/>
    <mergeCell ref="A4:A5"/>
    <mergeCell ref="B4:B5"/>
    <mergeCell ref="C4:E4"/>
    <mergeCell ref="F4:F5"/>
    <mergeCell ref="G4:I4"/>
    <mergeCell ref="A174:A178"/>
    <mergeCell ref="B174:B178"/>
    <mergeCell ref="B116:B118"/>
    <mergeCell ref="B119:B121"/>
    <mergeCell ref="B122:B124"/>
    <mergeCell ref="B125:B127"/>
    <mergeCell ref="B166:B168"/>
  </mergeCells>
  <printOptions horizontalCentered="1"/>
  <pageMargins left="0.39370078740157483" right="0.39370078740157483" top="0.19685039370078741" bottom="0.19685039370078741" header="0.39370078740157483" footer="0.39370078740157483"/>
  <pageSetup paperSize="9" scale="56" firstPageNumber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Мельченкова Оксана Викторовна</cp:lastModifiedBy>
  <cp:lastPrinted>2021-04-06T11:42:03Z</cp:lastPrinted>
  <dcterms:created xsi:type="dcterms:W3CDTF">2016-10-26T10:50:46Z</dcterms:created>
  <dcterms:modified xsi:type="dcterms:W3CDTF">2021-08-30T06:40:35Z</dcterms:modified>
</cp:coreProperties>
</file>